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2 Sinusoidal Temperature\EPSCoR Upload\"/>
    </mc:Choice>
  </mc:AlternateContent>
  <xr:revisionPtr revIDLastSave="0" documentId="13_ncr:1_{E2F315AE-BF12-4D34-8E05-D77B63A54D32}" xr6:coauthVersionLast="34" xr6:coauthVersionMax="34" xr10:uidLastSave="{00000000-0000-0000-0000-000000000000}"/>
  <bookViews>
    <workbookView xWindow="0" yWindow="0" windowWidth="16632" windowHeight="6360" activeTab="3" xr2:uid="{4A664BB4-087C-4929-A32A-AF5FFDA6A52B}"/>
  </bookViews>
  <sheets>
    <sheet name="Growth Data" sheetId="1" r:id="rId1"/>
    <sheet name="Dissolved Oxygen" sheetId="2" r:id="rId2"/>
    <sheet name="FvFm" sheetId="3" r:id="rId3"/>
    <sheet name="ETR" sheetId="5" r:id="rId4"/>
    <sheet name="Lipid Assay" sheetId="4" r:id="rId5"/>
  </sheets>
  <externalReferences>
    <externalReference r:id="rId6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5" l="1"/>
  <c r="L22" i="5"/>
  <c r="K22" i="5"/>
  <c r="J22" i="5"/>
  <c r="I22" i="5"/>
  <c r="M21" i="5"/>
  <c r="L21" i="5"/>
  <c r="K21" i="5"/>
  <c r="J21" i="5"/>
  <c r="I21" i="5"/>
  <c r="M20" i="5"/>
  <c r="L20" i="5"/>
  <c r="K20" i="5"/>
  <c r="J20" i="5"/>
  <c r="I20" i="5"/>
  <c r="M19" i="5"/>
  <c r="L19" i="5"/>
  <c r="K19" i="5"/>
  <c r="J19" i="5"/>
  <c r="I19" i="5"/>
  <c r="M18" i="5"/>
  <c r="L18" i="5"/>
  <c r="K18" i="5"/>
  <c r="J18" i="5"/>
  <c r="I18" i="5"/>
  <c r="M15" i="5"/>
  <c r="L15" i="5"/>
  <c r="K15" i="5"/>
  <c r="J15" i="5"/>
  <c r="I15" i="5"/>
  <c r="M14" i="5"/>
  <c r="L14" i="5"/>
  <c r="K14" i="5"/>
  <c r="J14" i="5"/>
  <c r="I14" i="5"/>
  <c r="M13" i="5"/>
  <c r="L13" i="5"/>
  <c r="K13" i="5"/>
  <c r="J13" i="5"/>
  <c r="I13" i="5"/>
  <c r="M12" i="5"/>
  <c r="L12" i="5"/>
  <c r="K12" i="5"/>
  <c r="J12" i="5"/>
  <c r="I12" i="5"/>
  <c r="M11" i="5"/>
  <c r="L11" i="5"/>
  <c r="K11" i="5"/>
  <c r="J11" i="5"/>
  <c r="I11" i="5"/>
  <c r="T35" i="4" l="1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T33" i="4"/>
  <c r="S33" i="4"/>
  <c r="R33" i="4"/>
  <c r="F49" i="4" s="1"/>
  <c r="Q33" i="4"/>
  <c r="P33" i="4"/>
  <c r="F42" i="4" s="1"/>
  <c r="O33" i="4"/>
  <c r="N33" i="4"/>
  <c r="M33" i="4"/>
  <c r="E49" i="4" s="1"/>
  <c r="L33" i="4"/>
  <c r="K33" i="4"/>
  <c r="D42" i="4" s="1"/>
  <c r="J33" i="4"/>
  <c r="I33" i="4"/>
  <c r="D49" i="4" s="1"/>
  <c r="H33" i="4"/>
  <c r="G33" i="4"/>
  <c r="C49" i="4" s="1"/>
  <c r="F33" i="4"/>
  <c r="C42" i="4" s="1"/>
  <c r="E33" i="4"/>
  <c r="D33" i="4"/>
  <c r="C33" i="4"/>
  <c r="B49" i="4" s="1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T30" i="4"/>
  <c r="S30" i="4"/>
  <c r="R30" i="4"/>
  <c r="Q30" i="4"/>
  <c r="P30" i="4"/>
  <c r="F48" i="4" s="1"/>
  <c r="O30" i="4"/>
  <c r="N30" i="4"/>
  <c r="M30" i="4"/>
  <c r="E48" i="4" s="1"/>
  <c r="L30" i="4"/>
  <c r="K30" i="4"/>
  <c r="J30" i="4"/>
  <c r="I30" i="4"/>
  <c r="D41" i="4" s="1"/>
  <c r="H30" i="4"/>
  <c r="C48" i="4" s="1"/>
  <c r="G30" i="4"/>
  <c r="F30" i="4"/>
  <c r="C41" i="4" s="1"/>
  <c r="E30" i="4"/>
  <c r="D30" i="4"/>
  <c r="C30" i="4"/>
  <c r="B48" i="4" s="1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T27" i="4"/>
  <c r="S27" i="4"/>
  <c r="F40" i="4" s="1"/>
  <c r="R27" i="4"/>
  <c r="Q27" i="4"/>
  <c r="P27" i="4"/>
  <c r="F47" i="4" s="1"/>
  <c r="O27" i="4"/>
  <c r="E47" i="4" s="1"/>
  <c r="N27" i="4"/>
  <c r="M27" i="4"/>
  <c r="E40" i="4" s="1"/>
  <c r="L27" i="4"/>
  <c r="K27" i="4"/>
  <c r="J27" i="4"/>
  <c r="I27" i="4"/>
  <c r="D47" i="4" s="1"/>
  <c r="H27" i="4"/>
  <c r="G27" i="4"/>
  <c r="F27" i="4"/>
  <c r="C47" i="4" s="1"/>
  <c r="E27" i="4"/>
  <c r="D27" i="4"/>
  <c r="C27" i="4"/>
  <c r="B47" i="4" s="1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T24" i="4"/>
  <c r="S24" i="4"/>
  <c r="R24" i="4"/>
  <c r="Q24" i="4"/>
  <c r="P24" i="4"/>
  <c r="F39" i="4" s="1"/>
  <c r="O24" i="4"/>
  <c r="N24" i="4"/>
  <c r="M24" i="4"/>
  <c r="E46" i="4" s="1"/>
  <c r="L24" i="4"/>
  <c r="K24" i="4"/>
  <c r="J24" i="4"/>
  <c r="I24" i="4"/>
  <c r="D46" i="4" s="1"/>
  <c r="H24" i="4"/>
  <c r="C39" i="4" s="1"/>
  <c r="G24" i="4"/>
  <c r="F24" i="4"/>
  <c r="C46" i="4" s="1"/>
  <c r="E24" i="4"/>
  <c r="D24" i="4"/>
  <c r="B46" i="4" s="1"/>
  <c r="C24" i="4"/>
  <c r="B39" i="4" s="1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T21" i="4"/>
  <c r="S21" i="4"/>
  <c r="R21" i="4"/>
  <c r="Q21" i="4"/>
  <c r="P21" i="4"/>
  <c r="F45" i="4" s="1"/>
  <c r="O21" i="4"/>
  <c r="N21" i="4"/>
  <c r="M21" i="4"/>
  <c r="E45" i="4" s="1"/>
  <c r="L21" i="4"/>
  <c r="K21" i="4"/>
  <c r="J21" i="4"/>
  <c r="D38" i="4" s="1"/>
  <c r="I21" i="4"/>
  <c r="D45" i="4" s="1"/>
  <c r="H21" i="4"/>
  <c r="G21" i="4"/>
  <c r="F21" i="4"/>
  <c r="C38" i="4" s="1"/>
  <c r="E21" i="4"/>
  <c r="D21" i="4"/>
  <c r="C21" i="4"/>
  <c r="B45" i="4" s="1"/>
  <c r="L15" i="3"/>
  <c r="K15" i="3"/>
  <c r="J15" i="3"/>
  <c r="I15" i="3"/>
  <c r="H15" i="3"/>
  <c r="F15" i="3"/>
  <c r="E15" i="3"/>
  <c r="D15" i="3"/>
  <c r="C15" i="3"/>
  <c r="B15" i="3"/>
  <c r="L14" i="3"/>
  <c r="K14" i="3"/>
  <c r="J14" i="3"/>
  <c r="I14" i="3"/>
  <c r="H14" i="3"/>
  <c r="F14" i="3"/>
  <c r="E14" i="3"/>
  <c r="D14" i="3"/>
  <c r="C14" i="3"/>
  <c r="B14" i="3"/>
  <c r="L13" i="3"/>
  <c r="K13" i="3"/>
  <c r="J13" i="3"/>
  <c r="I13" i="3"/>
  <c r="H13" i="3"/>
  <c r="F13" i="3"/>
  <c r="E13" i="3"/>
  <c r="D13" i="3"/>
  <c r="C13" i="3"/>
  <c r="B13" i="3"/>
  <c r="L12" i="3"/>
  <c r="K12" i="3"/>
  <c r="J12" i="3"/>
  <c r="I12" i="3"/>
  <c r="H12" i="3"/>
  <c r="F12" i="3"/>
  <c r="E12" i="3"/>
  <c r="D12" i="3"/>
  <c r="C12" i="3"/>
  <c r="B12" i="3"/>
  <c r="L11" i="3"/>
  <c r="K11" i="3"/>
  <c r="J11" i="3"/>
  <c r="I11" i="3"/>
  <c r="H11" i="3"/>
  <c r="F11" i="3"/>
  <c r="E11" i="3"/>
  <c r="D11" i="3"/>
  <c r="C11" i="3"/>
  <c r="B11" i="3"/>
  <c r="B40" i="4" l="1"/>
  <c r="E41" i="4"/>
  <c r="C45" i="4"/>
  <c r="F46" i="4"/>
  <c r="E38" i="4"/>
  <c r="D39" i="4"/>
  <c r="C40" i="4"/>
  <c r="B41" i="4"/>
  <c r="F41" i="4"/>
  <c r="E42" i="4"/>
  <c r="D48" i="4"/>
  <c r="B38" i="4"/>
  <c r="F38" i="4"/>
  <c r="E39" i="4"/>
  <c r="D40" i="4"/>
  <c r="B42" i="4"/>
  <c r="BG163" i="2" l="1"/>
  <c r="BF163" i="2"/>
  <c r="BE163" i="2"/>
  <c r="BD163" i="2"/>
  <c r="AJ163" i="2" s="1"/>
  <c r="P8" i="2" s="1"/>
  <c r="BC163" i="2"/>
  <c r="BB163" i="2"/>
  <c r="BA163" i="2"/>
  <c r="AZ163" i="2"/>
  <c r="AF163" i="2" s="1"/>
  <c r="L8" i="2" s="1"/>
  <c r="AY163" i="2"/>
  <c r="AX163" i="2"/>
  <c r="AW163" i="2"/>
  <c r="AV163" i="2"/>
  <c r="AB163" i="2" s="1"/>
  <c r="H8" i="2" s="1"/>
  <c r="AU163" i="2"/>
  <c r="AT163" i="2"/>
  <c r="AS163" i="2"/>
  <c r="AR163" i="2"/>
  <c r="X163" i="2" s="1"/>
  <c r="D8" i="2" s="1"/>
  <c r="AQ163" i="2"/>
  <c r="AP163" i="2"/>
  <c r="AM163" i="2"/>
  <c r="AL163" i="2"/>
  <c r="R8" i="2" s="1"/>
  <c r="AK163" i="2"/>
  <c r="AI163" i="2"/>
  <c r="AH163" i="2"/>
  <c r="N8" i="2" s="1"/>
  <c r="AG163" i="2"/>
  <c r="AE163" i="2"/>
  <c r="AD163" i="2"/>
  <c r="J8" i="2" s="1"/>
  <c r="AC163" i="2"/>
  <c r="AA163" i="2"/>
  <c r="Z163" i="2"/>
  <c r="F8" i="2" s="1"/>
  <c r="Y163" i="2"/>
  <c r="W163" i="2"/>
  <c r="V163" i="2"/>
  <c r="B8" i="2" s="1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V161" i="2"/>
  <c r="AM160" i="2"/>
  <c r="AL160" i="2"/>
  <c r="AK160" i="2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AM159" i="2"/>
  <c r="AL159" i="2"/>
  <c r="AK159" i="2"/>
  <c r="AJ159" i="2"/>
  <c r="AI159" i="2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V159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AM157" i="2"/>
  <c r="AL157" i="2"/>
  <c r="AK157" i="2"/>
  <c r="AJ157" i="2"/>
  <c r="AI157" i="2"/>
  <c r="AH157" i="2"/>
  <c r="AG157" i="2"/>
  <c r="AF157" i="2"/>
  <c r="AE157" i="2"/>
  <c r="AD157" i="2"/>
  <c r="AC157" i="2"/>
  <c r="AB157" i="2"/>
  <c r="AA157" i="2"/>
  <c r="Z157" i="2"/>
  <c r="Y157" i="2"/>
  <c r="X157" i="2"/>
  <c r="W157" i="2"/>
  <c r="V157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AM155" i="2"/>
  <c r="AL155" i="2"/>
  <c r="AK155" i="2"/>
  <c r="AJ155" i="2"/>
  <c r="AI155" i="2"/>
  <c r="AH155" i="2"/>
  <c r="AG155" i="2"/>
  <c r="AF155" i="2"/>
  <c r="AE155" i="2"/>
  <c r="AD155" i="2"/>
  <c r="AC155" i="2"/>
  <c r="AB155" i="2"/>
  <c r="AA155" i="2"/>
  <c r="Z155" i="2"/>
  <c r="Y155" i="2"/>
  <c r="X155" i="2"/>
  <c r="W155" i="2"/>
  <c r="V155" i="2"/>
  <c r="AM154" i="2"/>
  <c r="AL154" i="2"/>
  <c r="AK154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AM153" i="2"/>
  <c r="AL153" i="2"/>
  <c r="AK153" i="2"/>
  <c r="AJ153" i="2"/>
  <c r="AI153" i="2"/>
  <c r="AH153" i="2"/>
  <c r="AG153" i="2"/>
  <c r="AF153" i="2"/>
  <c r="AE153" i="2"/>
  <c r="AD153" i="2"/>
  <c r="AC153" i="2"/>
  <c r="AB153" i="2"/>
  <c r="AA153" i="2"/>
  <c r="Z153" i="2"/>
  <c r="Y153" i="2"/>
  <c r="X153" i="2"/>
  <c r="W153" i="2"/>
  <c r="V153" i="2"/>
  <c r="AM152" i="2"/>
  <c r="AL152" i="2"/>
  <c r="AK152" i="2"/>
  <c r="AJ152" i="2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AM151" i="2"/>
  <c r="AL151" i="2"/>
  <c r="AK151" i="2"/>
  <c r="AJ151" i="2"/>
  <c r="AI151" i="2"/>
  <c r="AH151" i="2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AM150" i="2"/>
  <c r="AL150" i="2"/>
  <c r="AK150" i="2"/>
  <c r="AJ150" i="2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AM149" i="2"/>
  <c r="AL149" i="2"/>
  <c r="AK149" i="2"/>
  <c r="AJ149" i="2"/>
  <c r="AI149" i="2"/>
  <c r="AH149" i="2"/>
  <c r="AG149" i="2"/>
  <c r="AF149" i="2"/>
  <c r="AE149" i="2"/>
  <c r="AD149" i="2"/>
  <c r="AC149" i="2"/>
  <c r="AB149" i="2"/>
  <c r="AA149" i="2"/>
  <c r="Z149" i="2"/>
  <c r="Y149" i="2"/>
  <c r="X149" i="2"/>
  <c r="W149" i="2"/>
  <c r="V149" i="2"/>
  <c r="AM148" i="2"/>
  <c r="AL148" i="2"/>
  <c r="AK148" i="2"/>
  <c r="AJ148" i="2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AM146" i="2"/>
  <c r="AL146" i="2"/>
  <c r="AK146" i="2"/>
  <c r="AJ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AM145" i="2"/>
  <c r="AL145" i="2"/>
  <c r="AK145" i="2"/>
  <c r="AJ145" i="2"/>
  <c r="AI145" i="2"/>
  <c r="AH145" i="2"/>
  <c r="AG145" i="2"/>
  <c r="AF145" i="2"/>
  <c r="AE145" i="2"/>
  <c r="AD145" i="2"/>
  <c r="AC145" i="2"/>
  <c r="AB145" i="2"/>
  <c r="AA145" i="2"/>
  <c r="Z145" i="2"/>
  <c r="Y145" i="2"/>
  <c r="X145" i="2"/>
  <c r="W145" i="2"/>
  <c r="V145" i="2"/>
  <c r="AM144" i="2"/>
  <c r="AL144" i="2"/>
  <c r="AK144" i="2"/>
  <c r="AJ144" i="2"/>
  <c r="AI144" i="2"/>
  <c r="AH144" i="2"/>
  <c r="AG144" i="2"/>
  <c r="AF144" i="2"/>
  <c r="AE144" i="2"/>
  <c r="AD144" i="2"/>
  <c r="AC144" i="2"/>
  <c r="AB144" i="2"/>
  <c r="AA144" i="2"/>
  <c r="Z144" i="2"/>
  <c r="Y144" i="2"/>
  <c r="X144" i="2"/>
  <c r="W144" i="2"/>
  <c r="V144" i="2"/>
  <c r="AM143" i="2"/>
  <c r="AL143" i="2"/>
  <c r="AK143" i="2"/>
  <c r="AJ143" i="2"/>
  <c r="AI143" i="2"/>
  <c r="AH143" i="2"/>
  <c r="AG143" i="2"/>
  <c r="AF143" i="2"/>
  <c r="AE143" i="2"/>
  <c r="AD143" i="2"/>
  <c r="AC143" i="2"/>
  <c r="AB143" i="2"/>
  <c r="AA143" i="2"/>
  <c r="Z143" i="2"/>
  <c r="Y143" i="2"/>
  <c r="X143" i="2"/>
  <c r="W143" i="2"/>
  <c r="V143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AM141" i="2"/>
  <c r="AL141" i="2"/>
  <c r="AK141" i="2"/>
  <c r="AJ141" i="2"/>
  <c r="AI141" i="2"/>
  <c r="AH141" i="2"/>
  <c r="AG141" i="2"/>
  <c r="AF141" i="2"/>
  <c r="AE141" i="2"/>
  <c r="AD141" i="2"/>
  <c r="AC141" i="2"/>
  <c r="AB141" i="2"/>
  <c r="AA141" i="2"/>
  <c r="Z141" i="2"/>
  <c r="Y141" i="2"/>
  <c r="X141" i="2"/>
  <c r="W141" i="2"/>
  <c r="V141" i="2"/>
  <c r="AM140" i="2"/>
  <c r="AL140" i="2"/>
  <c r="AK140" i="2"/>
  <c r="AJ140" i="2"/>
  <c r="AI140" i="2"/>
  <c r="AH140" i="2"/>
  <c r="AG140" i="2"/>
  <c r="AF140" i="2"/>
  <c r="AE140" i="2"/>
  <c r="AD140" i="2"/>
  <c r="AC140" i="2"/>
  <c r="AB140" i="2"/>
  <c r="AA140" i="2"/>
  <c r="Z140" i="2"/>
  <c r="Y140" i="2"/>
  <c r="X140" i="2"/>
  <c r="W140" i="2"/>
  <c r="V140" i="2"/>
  <c r="AM139" i="2"/>
  <c r="AL139" i="2"/>
  <c r="AK139" i="2"/>
  <c r="AJ139" i="2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AM138" i="2"/>
  <c r="AL138" i="2"/>
  <c r="AK138" i="2"/>
  <c r="AJ138" i="2"/>
  <c r="AI138" i="2"/>
  <c r="AH138" i="2"/>
  <c r="AG138" i="2"/>
  <c r="AF138" i="2"/>
  <c r="AE138" i="2"/>
  <c r="AD138" i="2"/>
  <c r="AC138" i="2"/>
  <c r="AB138" i="2"/>
  <c r="AA138" i="2"/>
  <c r="Z138" i="2"/>
  <c r="Y138" i="2"/>
  <c r="X138" i="2"/>
  <c r="W138" i="2"/>
  <c r="V138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AM136" i="2"/>
  <c r="AL136" i="2"/>
  <c r="AK136" i="2"/>
  <c r="AJ136" i="2"/>
  <c r="AI136" i="2"/>
  <c r="AH136" i="2"/>
  <c r="AG136" i="2"/>
  <c r="AF136" i="2"/>
  <c r="AE136" i="2"/>
  <c r="AD136" i="2"/>
  <c r="AC136" i="2"/>
  <c r="AB136" i="2"/>
  <c r="AA136" i="2"/>
  <c r="Z136" i="2"/>
  <c r="Y136" i="2"/>
  <c r="X136" i="2"/>
  <c r="W136" i="2"/>
  <c r="V136" i="2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X135" i="2"/>
  <c r="W135" i="2"/>
  <c r="V135" i="2"/>
  <c r="AM134" i="2"/>
  <c r="AL134" i="2"/>
  <c r="AK134" i="2"/>
  <c r="AJ134" i="2"/>
  <c r="AI134" i="2"/>
  <c r="AH134" i="2"/>
  <c r="AG134" i="2"/>
  <c r="AF134" i="2"/>
  <c r="AE134" i="2"/>
  <c r="AD134" i="2"/>
  <c r="AC134" i="2"/>
  <c r="AB134" i="2"/>
  <c r="AA134" i="2"/>
  <c r="Z134" i="2"/>
  <c r="Y134" i="2"/>
  <c r="X134" i="2"/>
  <c r="W134" i="2"/>
  <c r="V134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AM132" i="2"/>
  <c r="AL132" i="2"/>
  <c r="AK132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BG131" i="2"/>
  <c r="BF131" i="2"/>
  <c r="AL131" i="2" s="1"/>
  <c r="R7" i="2" s="1"/>
  <c r="BE131" i="2"/>
  <c r="BD131" i="2"/>
  <c r="BC131" i="2"/>
  <c r="BB131" i="2"/>
  <c r="AH131" i="2" s="1"/>
  <c r="N7" i="2" s="1"/>
  <c r="BA131" i="2"/>
  <c r="AZ131" i="2"/>
  <c r="AY131" i="2"/>
  <c r="AE131" i="2" s="1"/>
  <c r="K7" i="2" s="1"/>
  <c r="AX131" i="2"/>
  <c r="AD131" i="2" s="1"/>
  <c r="J7" i="2" s="1"/>
  <c r="AW131" i="2"/>
  <c r="AV131" i="2"/>
  <c r="AU131" i="2"/>
  <c r="AA131" i="2" s="1"/>
  <c r="G7" i="2" s="1"/>
  <c r="AT131" i="2"/>
  <c r="Z131" i="2" s="1"/>
  <c r="F7" i="2" s="1"/>
  <c r="AS131" i="2"/>
  <c r="AR131" i="2"/>
  <c r="AQ131" i="2"/>
  <c r="W131" i="2" s="1"/>
  <c r="C7" i="2" s="1"/>
  <c r="AP131" i="2"/>
  <c r="V131" i="2" s="1"/>
  <c r="B7" i="2" s="1"/>
  <c r="AM131" i="2"/>
  <c r="AK131" i="2"/>
  <c r="AJ131" i="2"/>
  <c r="AI131" i="2"/>
  <c r="AG131" i="2"/>
  <c r="AF131" i="2"/>
  <c r="AC131" i="2"/>
  <c r="AB131" i="2"/>
  <c r="Y131" i="2"/>
  <c r="X131" i="2"/>
  <c r="AM130" i="2"/>
  <c r="AL13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AM129" i="2"/>
  <c r="AL129" i="2"/>
  <c r="AK129" i="2"/>
  <c r="AJ129" i="2"/>
  <c r="AI129" i="2"/>
  <c r="AH129" i="2"/>
  <c r="AG129" i="2"/>
  <c r="AF129" i="2"/>
  <c r="AE129" i="2"/>
  <c r="AD129" i="2"/>
  <c r="AC129" i="2"/>
  <c r="AB129" i="2"/>
  <c r="AA129" i="2"/>
  <c r="Z129" i="2"/>
  <c r="Y129" i="2"/>
  <c r="X129" i="2"/>
  <c r="W129" i="2"/>
  <c r="V129" i="2"/>
  <c r="AM128" i="2"/>
  <c r="AL128" i="2"/>
  <c r="AK128" i="2"/>
  <c r="AJ128" i="2"/>
  <c r="AI128" i="2"/>
  <c r="AH128" i="2"/>
  <c r="AG128" i="2"/>
  <c r="AF128" i="2"/>
  <c r="AE128" i="2"/>
  <c r="AD128" i="2"/>
  <c r="AC128" i="2"/>
  <c r="AB128" i="2"/>
  <c r="AA128" i="2"/>
  <c r="Z128" i="2"/>
  <c r="Y128" i="2"/>
  <c r="X128" i="2"/>
  <c r="W128" i="2"/>
  <c r="V128" i="2"/>
  <c r="AM127" i="2"/>
  <c r="AL127" i="2"/>
  <c r="AK127" i="2"/>
  <c r="AJ127" i="2"/>
  <c r="AI127" i="2"/>
  <c r="AH127" i="2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AM126" i="2"/>
  <c r="AL126" i="2"/>
  <c r="AK126" i="2"/>
  <c r="AJ126" i="2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AM125" i="2"/>
  <c r="AL125" i="2"/>
  <c r="AK125" i="2"/>
  <c r="AJ125" i="2"/>
  <c r="AI125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AM124" i="2"/>
  <c r="AL124" i="2"/>
  <c r="AK124" i="2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AM122" i="2"/>
  <c r="AL122" i="2"/>
  <c r="AK122" i="2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AM121" i="2"/>
  <c r="AL121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AM120" i="2"/>
  <c r="AL120" i="2"/>
  <c r="AK120" i="2"/>
  <c r="AJ120" i="2"/>
  <c r="AI120" i="2"/>
  <c r="AH120" i="2"/>
  <c r="AG120" i="2"/>
  <c r="AF120" i="2"/>
  <c r="AE120" i="2"/>
  <c r="AD120" i="2"/>
  <c r="AC120" i="2"/>
  <c r="AB120" i="2"/>
  <c r="AA120" i="2"/>
  <c r="Z120" i="2"/>
  <c r="Y120" i="2"/>
  <c r="X120" i="2"/>
  <c r="W120" i="2"/>
  <c r="V120" i="2"/>
  <c r="AM119" i="2"/>
  <c r="AL119" i="2"/>
  <c r="AK119" i="2"/>
  <c r="AJ119" i="2"/>
  <c r="AI119" i="2"/>
  <c r="AH119" i="2"/>
  <c r="AG119" i="2"/>
  <c r="AF119" i="2"/>
  <c r="AE119" i="2"/>
  <c r="AD119" i="2"/>
  <c r="AC119" i="2"/>
  <c r="AB119" i="2"/>
  <c r="AA119" i="2"/>
  <c r="Z119" i="2"/>
  <c r="Y119" i="2"/>
  <c r="X119" i="2"/>
  <c r="W119" i="2"/>
  <c r="V119" i="2"/>
  <c r="AM118" i="2"/>
  <c r="AL118" i="2"/>
  <c r="AK118" i="2"/>
  <c r="AJ118" i="2"/>
  <c r="AI118" i="2"/>
  <c r="AH118" i="2"/>
  <c r="AG118" i="2"/>
  <c r="AF118" i="2"/>
  <c r="AE118" i="2"/>
  <c r="AD118" i="2"/>
  <c r="AC118" i="2"/>
  <c r="AB118" i="2"/>
  <c r="AA118" i="2"/>
  <c r="Z118" i="2"/>
  <c r="Y118" i="2"/>
  <c r="X118" i="2"/>
  <c r="W118" i="2"/>
  <c r="V118" i="2"/>
  <c r="AM117" i="2"/>
  <c r="AL117" i="2"/>
  <c r="AK117" i="2"/>
  <c r="AJ117" i="2"/>
  <c r="AI117" i="2"/>
  <c r="AH117" i="2"/>
  <c r="AG117" i="2"/>
  <c r="AF117" i="2"/>
  <c r="AE117" i="2"/>
  <c r="AD117" i="2"/>
  <c r="AC117" i="2"/>
  <c r="AB117" i="2"/>
  <c r="AA117" i="2"/>
  <c r="Z117" i="2"/>
  <c r="Y117" i="2"/>
  <c r="X117" i="2"/>
  <c r="W117" i="2"/>
  <c r="V117" i="2"/>
  <c r="AM116" i="2"/>
  <c r="AL116" i="2"/>
  <c r="AK116" i="2"/>
  <c r="AJ116" i="2"/>
  <c r="AI116" i="2"/>
  <c r="AH116" i="2"/>
  <c r="AG116" i="2"/>
  <c r="AF116" i="2"/>
  <c r="AE116" i="2"/>
  <c r="AD116" i="2"/>
  <c r="AC116" i="2"/>
  <c r="AB116" i="2"/>
  <c r="AA116" i="2"/>
  <c r="Z116" i="2"/>
  <c r="Y116" i="2"/>
  <c r="X116" i="2"/>
  <c r="W116" i="2"/>
  <c r="V116" i="2"/>
  <c r="AM115" i="2"/>
  <c r="AL115" i="2"/>
  <c r="AK115" i="2"/>
  <c r="AJ115" i="2"/>
  <c r="AI115" i="2"/>
  <c r="AH115" i="2"/>
  <c r="AG115" i="2"/>
  <c r="AF115" i="2"/>
  <c r="AE115" i="2"/>
  <c r="AD115" i="2"/>
  <c r="AC115" i="2"/>
  <c r="AB115" i="2"/>
  <c r="AA115" i="2"/>
  <c r="Z115" i="2"/>
  <c r="Y115" i="2"/>
  <c r="X115" i="2"/>
  <c r="W115" i="2"/>
  <c r="V115" i="2"/>
  <c r="AM114" i="2"/>
  <c r="AL114" i="2"/>
  <c r="AK114" i="2"/>
  <c r="AJ114" i="2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AM113" i="2"/>
  <c r="AL113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AM112" i="2"/>
  <c r="AL112" i="2"/>
  <c r="AK112" i="2"/>
  <c r="AJ112" i="2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AM111" i="2"/>
  <c r="AL111" i="2"/>
  <c r="AK111" i="2"/>
  <c r="AJ111" i="2"/>
  <c r="AI111" i="2"/>
  <c r="AH111" i="2"/>
  <c r="AG111" i="2"/>
  <c r="AF111" i="2"/>
  <c r="AE111" i="2"/>
  <c r="AD111" i="2"/>
  <c r="AC111" i="2"/>
  <c r="AB111" i="2"/>
  <c r="AA111" i="2"/>
  <c r="Z111" i="2"/>
  <c r="Y111" i="2"/>
  <c r="X111" i="2"/>
  <c r="W111" i="2"/>
  <c r="V111" i="2"/>
  <c r="AM110" i="2"/>
  <c r="AL110" i="2"/>
  <c r="AK110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AM109" i="2"/>
  <c r="AL109" i="2"/>
  <c r="AK109" i="2"/>
  <c r="AJ109" i="2"/>
  <c r="AI109" i="2"/>
  <c r="AH109" i="2"/>
  <c r="AG109" i="2"/>
  <c r="AF109" i="2"/>
  <c r="AE109" i="2"/>
  <c r="AD109" i="2"/>
  <c r="AC109" i="2"/>
  <c r="AB109" i="2"/>
  <c r="AA109" i="2"/>
  <c r="Z109" i="2"/>
  <c r="Y109" i="2"/>
  <c r="X109" i="2"/>
  <c r="W109" i="2"/>
  <c r="V109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AM105" i="2"/>
  <c r="AL105" i="2"/>
  <c r="AK105" i="2"/>
  <c r="AJ105" i="2"/>
  <c r="AI105" i="2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BG99" i="2"/>
  <c r="BF99" i="2"/>
  <c r="BE99" i="2"/>
  <c r="AK99" i="2" s="1"/>
  <c r="Q6" i="2" s="1"/>
  <c r="BD99" i="2"/>
  <c r="AJ99" i="2" s="1"/>
  <c r="P6" i="2" s="1"/>
  <c r="BC99" i="2"/>
  <c r="BB99" i="2"/>
  <c r="BA99" i="2"/>
  <c r="AG99" i="2" s="1"/>
  <c r="M6" i="2" s="1"/>
  <c r="AZ99" i="2"/>
  <c r="AF99" i="2" s="1"/>
  <c r="L6" i="2" s="1"/>
  <c r="AY99" i="2"/>
  <c r="AX99" i="2"/>
  <c r="AW99" i="2"/>
  <c r="AC99" i="2" s="1"/>
  <c r="I6" i="2" s="1"/>
  <c r="AV99" i="2"/>
  <c r="AB99" i="2" s="1"/>
  <c r="H6" i="2" s="1"/>
  <c r="AU99" i="2"/>
  <c r="AT99" i="2"/>
  <c r="AS99" i="2"/>
  <c r="Y99" i="2" s="1"/>
  <c r="E6" i="2" s="1"/>
  <c r="AR99" i="2"/>
  <c r="X99" i="2" s="1"/>
  <c r="D6" i="2" s="1"/>
  <c r="AQ99" i="2"/>
  <c r="AP99" i="2"/>
  <c r="AM99" i="2"/>
  <c r="AL99" i="2"/>
  <c r="R6" i="2" s="1"/>
  <c r="AI99" i="2"/>
  <c r="AH99" i="2"/>
  <c r="N6" i="2" s="1"/>
  <c r="AE99" i="2"/>
  <c r="AD99" i="2"/>
  <c r="J6" i="2" s="1"/>
  <c r="AA99" i="2"/>
  <c r="Z99" i="2"/>
  <c r="F6" i="2" s="1"/>
  <c r="W99" i="2"/>
  <c r="V99" i="2"/>
  <c r="B6" i="2" s="1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BG67" i="2"/>
  <c r="AM67" i="2" s="1"/>
  <c r="S5" i="2" s="1"/>
  <c r="BF67" i="2"/>
  <c r="AL67" i="2" s="1"/>
  <c r="R5" i="2" s="1"/>
  <c r="BE67" i="2"/>
  <c r="BD67" i="2"/>
  <c r="BC67" i="2"/>
  <c r="AI67" i="2" s="1"/>
  <c r="O5" i="2" s="1"/>
  <c r="BB67" i="2"/>
  <c r="AH67" i="2" s="1"/>
  <c r="N5" i="2" s="1"/>
  <c r="BA67" i="2"/>
  <c r="AZ67" i="2"/>
  <c r="AY67" i="2"/>
  <c r="AE67" i="2" s="1"/>
  <c r="K5" i="2" s="1"/>
  <c r="AX67" i="2"/>
  <c r="AD67" i="2" s="1"/>
  <c r="J5" i="2" s="1"/>
  <c r="AW67" i="2"/>
  <c r="AV67" i="2"/>
  <c r="AU67" i="2"/>
  <c r="AA67" i="2" s="1"/>
  <c r="G5" i="2" s="1"/>
  <c r="AT67" i="2"/>
  <c r="Z67" i="2" s="1"/>
  <c r="F5" i="2" s="1"/>
  <c r="AS67" i="2"/>
  <c r="AR67" i="2"/>
  <c r="AQ67" i="2"/>
  <c r="W67" i="2" s="1"/>
  <c r="C5" i="2" s="1"/>
  <c r="AP67" i="2"/>
  <c r="V67" i="2" s="1"/>
  <c r="B5" i="2" s="1"/>
  <c r="AK67" i="2"/>
  <c r="AJ67" i="2"/>
  <c r="AG67" i="2"/>
  <c r="AF67" i="2"/>
  <c r="AC67" i="2"/>
  <c r="AB67" i="2"/>
  <c r="Y67" i="2"/>
  <c r="X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BG35" i="2"/>
  <c r="BF35" i="2"/>
  <c r="BE35" i="2"/>
  <c r="AK35" i="2" s="1"/>
  <c r="Q4" i="2" s="1"/>
  <c r="BD35" i="2"/>
  <c r="AJ35" i="2" s="1"/>
  <c r="P4" i="2" s="1"/>
  <c r="BC35" i="2"/>
  <c r="BB35" i="2"/>
  <c r="BA35" i="2"/>
  <c r="AG35" i="2" s="1"/>
  <c r="M4" i="2" s="1"/>
  <c r="AZ35" i="2"/>
  <c r="AF35" i="2" s="1"/>
  <c r="L4" i="2" s="1"/>
  <c r="AY35" i="2"/>
  <c r="AX35" i="2"/>
  <c r="AW35" i="2"/>
  <c r="AC35" i="2" s="1"/>
  <c r="I4" i="2" s="1"/>
  <c r="AV35" i="2"/>
  <c r="AB35" i="2" s="1"/>
  <c r="H4" i="2" s="1"/>
  <c r="AU35" i="2"/>
  <c r="AT35" i="2"/>
  <c r="AS35" i="2"/>
  <c r="Y35" i="2" s="1"/>
  <c r="E4" i="2" s="1"/>
  <c r="AR35" i="2"/>
  <c r="X35" i="2" s="1"/>
  <c r="D4" i="2" s="1"/>
  <c r="AQ35" i="2"/>
  <c r="AP35" i="2"/>
  <c r="AM35" i="2"/>
  <c r="AL35" i="2"/>
  <c r="R4" i="2" s="1"/>
  <c r="AI35" i="2"/>
  <c r="AH35" i="2"/>
  <c r="N4" i="2" s="1"/>
  <c r="AE35" i="2"/>
  <c r="AD35" i="2"/>
  <c r="J4" i="2" s="1"/>
  <c r="AA35" i="2"/>
  <c r="Z35" i="2"/>
  <c r="F4" i="2" s="1"/>
  <c r="W35" i="2"/>
  <c r="V35" i="2"/>
  <c r="B4" i="2" s="1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S8" i="2"/>
  <c r="Q8" i="2"/>
  <c r="O8" i="2"/>
  <c r="M8" i="2"/>
  <c r="K8" i="2"/>
  <c r="I8" i="2"/>
  <c r="G8" i="2"/>
  <c r="E8" i="2"/>
  <c r="K17" i="2" s="1"/>
  <c r="C8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S7" i="2"/>
  <c r="Q7" i="2"/>
  <c r="P7" i="2"/>
  <c r="O7" i="2"/>
  <c r="M7" i="2"/>
  <c r="L7" i="2"/>
  <c r="I7" i="2"/>
  <c r="H7" i="2"/>
  <c r="E7" i="2"/>
  <c r="K16" i="2" s="1"/>
  <c r="D7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S6" i="2"/>
  <c r="O6" i="2"/>
  <c r="K6" i="2"/>
  <c r="G6" i="2"/>
  <c r="C6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Q5" i="2"/>
  <c r="P5" i="2"/>
  <c r="M5" i="2"/>
  <c r="L5" i="2"/>
  <c r="I5" i="2"/>
  <c r="H5" i="2"/>
  <c r="D14" i="2" s="1"/>
  <c r="E5" i="2"/>
  <c r="D5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S4" i="2"/>
  <c r="O4" i="2"/>
  <c r="H13" i="2" s="1"/>
  <c r="K4" i="2"/>
  <c r="G4" i="2"/>
  <c r="C4" i="2"/>
  <c r="L14" i="2" l="1"/>
  <c r="F14" i="2"/>
  <c r="L15" i="2"/>
  <c r="F15" i="2"/>
  <c r="C15" i="2"/>
  <c r="I15" i="2"/>
  <c r="L16" i="2"/>
  <c r="F16" i="2"/>
  <c r="C17" i="2"/>
  <c r="I17" i="2"/>
  <c r="J16" i="2"/>
  <c r="H16" i="2"/>
  <c r="H17" i="2"/>
  <c r="H14" i="2"/>
  <c r="B14" i="2"/>
  <c r="K15" i="2"/>
  <c r="E15" i="2"/>
  <c r="L17" i="2"/>
  <c r="F17" i="2"/>
  <c r="J17" i="2"/>
  <c r="D17" i="2"/>
  <c r="C14" i="2"/>
  <c r="L13" i="2"/>
  <c r="F13" i="2"/>
  <c r="D13" i="2"/>
  <c r="J13" i="2"/>
  <c r="C13" i="2"/>
  <c r="I13" i="2"/>
  <c r="D15" i="2"/>
  <c r="J15" i="2"/>
  <c r="K14" i="2"/>
  <c r="H15" i="2"/>
  <c r="C16" i="2"/>
  <c r="K13" i="2"/>
  <c r="E13" i="2"/>
  <c r="D16" i="2"/>
  <c r="E14" i="2"/>
  <c r="J14" i="2"/>
  <c r="E16" i="2"/>
  <c r="E17" i="2"/>
  <c r="I14" i="2"/>
  <c r="I16" i="2"/>
  <c r="B13" i="2"/>
  <c r="B15" i="2"/>
  <c r="B16" i="2"/>
  <c r="B17" i="2"/>
  <c r="I14" i="1" l="1"/>
  <c r="S11" i="1"/>
  <c r="R11" i="1"/>
  <c r="O11" i="1"/>
  <c r="L15" i="1" s="1"/>
  <c r="N11" i="1"/>
  <c r="K11" i="1"/>
  <c r="J11" i="1"/>
  <c r="G11" i="1"/>
  <c r="F11" i="1"/>
  <c r="C11" i="1"/>
  <c r="B11" i="1"/>
  <c r="S10" i="1"/>
  <c r="R10" i="1"/>
  <c r="Q10" i="1"/>
  <c r="Q11" i="1" s="1"/>
  <c r="P10" i="1"/>
  <c r="P11" i="1" s="1"/>
  <c r="F15" i="1" s="1"/>
  <c r="O10" i="1"/>
  <c r="L14" i="1" s="1"/>
  <c r="N10" i="1"/>
  <c r="M10" i="1"/>
  <c r="M11" i="1" s="1"/>
  <c r="L10" i="1"/>
  <c r="K14" i="1" s="1"/>
  <c r="K10" i="1"/>
  <c r="J10" i="1"/>
  <c r="I10" i="1"/>
  <c r="I11" i="1" s="1"/>
  <c r="H10" i="1"/>
  <c r="J14" i="1" s="1"/>
  <c r="G10" i="1"/>
  <c r="F10" i="1"/>
  <c r="E10" i="1"/>
  <c r="C14" i="1" s="1"/>
  <c r="D10" i="1"/>
  <c r="D11" i="1" s="1"/>
  <c r="C10" i="1"/>
  <c r="B10" i="1"/>
  <c r="H14" i="1" s="1"/>
  <c r="H15" i="1" l="1"/>
  <c r="B15" i="1"/>
  <c r="E14" i="1"/>
  <c r="H11" i="1"/>
  <c r="L11" i="1"/>
  <c r="B14" i="1"/>
  <c r="F14" i="1"/>
  <c r="D14" i="1"/>
  <c r="E11" i="1"/>
  <c r="J15" i="1" l="1"/>
  <c r="D15" i="1"/>
  <c r="I15" i="1"/>
  <c r="C15" i="1"/>
  <c r="E15" i="1"/>
  <c r="K15" i="1"/>
</calcChain>
</file>

<file path=xl/sharedStrings.xml><?xml version="1.0" encoding="utf-8"?>
<sst xmlns="http://schemas.openxmlformats.org/spreadsheetml/2006/main" count="262" uniqueCount="47">
  <si>
    <t>EPBR</t>
  </si>
  <si>
    <t>R3</t>
  </si>
  <si>
    <t>L2</t>
  </si>
  <si>
    <t>L1</t>
  </si>
  <si>
    <t>R2</t>
  </si>
  <si>
    <t>R1</t>
  </si>
  <si>
    <t>L3</t>
  </si>
  <si>
    <t>Rep</t>
  </si>
  <si>
    <t>Day - Temp</t>
  </si>
  <si>
    <t>Growth rate</t>
  </si>
  <si>
    <t>Doubling Time</t>
  </si>
  <si>
    <t>SE</t>
  </si>
  <si>
    <t>Doubling time</t>
  </si>
  <si>
    <t>ePBR</t>
  </si>
  <si>
    <t>Block</t>
  </si>
  <si>
    <t>Temperature</t>
  </si>
  <si>
    <t>D0</t>
  </si>
  <si>
    <t>0 hr</t>
  </si>
  <si>
    <t>D1</t>
  </si>
  <si>
    <t>D2</t>
  </si>
  <si>
    <t>D3</t>
  </si>
  <si>
    <t>D4</t>
  </si>
  <si>
    <t>25°C</t>
  </si>
  <si>
    <t>20°C</t>
  </si>
  <si>
    <t>15°C</t>
  </si>
  <si>
    <t>10°C</t>
  </si>
  <si>
    <t>5°C</t>
  </si>
  <si>
    <t>Oxygen</t>
  </si>
  <si>
    <t>mg/L</t>
  </si>
  <si>
    <t>ppm</t>
  </si>
  <si>
    <t>Temp</t>
  </si>
  <si>
    <t>Solubility</t>
  </si>
  <si>
    <t>Salinity</t>
  </si>
  <si>
    <t>Pressure</t>
  </si>
  <si>
    <t>g/L</t>
  </si>
  <si>
    <t>mmHg</t>
  </si>
  <si>
    <t>Average</t>
  </si>
  <si>
    <t>24 hr</t>
  </si>
  <si>
    <t>48 hr</t>
  </si>
  <si>
    <t>72 hr</t>
  </si>
  <si>
    <t>96 hr</t>
  </si>
  <si>
    <t>Hour/Temp</t>
  </si>
  <si>
    <t>Hour</t>
  </si>
  <si>
    <t>A</t>
  </si>
  <si>
    <t>B</t>
  </si>
  <si>
    <t>C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</si>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</sst>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000"/>
    <numFmt numFmtId="167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sz val="12"/>
      <color theme="1"/>
      <name val="Cambria"/>
      <family val="1"/>
    </font>
    <font>
      <sz val="10"/>
      <color theme="1"/>
      <name val="Cambria"/>
      <family val="1"/>
    </font>
    <font>
      <b/>
      <sz val="12"/>
      <color theme="1"/>
      <name val="Times"/>
      <family val="1"/>
    </font>
    <font>
      <b/>
      <sz val="12"/>
      <name val="Times"/>
      <family val="1"/>
    </font>
    <font>
      <sz val="12"/>
      <color indexed="0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16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dissolved oxygen between temperatures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Cambria" panose="02040503050406030204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'Dissolved Oxygen'!$B$12</c:f>
              <c:strCache>
                <c:ptCount val="1"/>
                <c:pt idx="0">
                  <c:v>25°C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'Dissolved Oxygen'!$H$13:$H$17</c:f>
                <c:numCache>
                  <c:formatCode>General</c:formatCode>
                  <c:ptCount val="5"/>
                  <c:pt idx="0">
                    <c:v>1.1466122862088023E-3</c:v>
                  </c:pt>
                  <c:pt idx="1">
                    <c:v>7.7532970911076103E-3</c:v>
                  </c:pt>
                  <c:pt idx="2">
                    <c:v>4.3269824367586553E-3</c:v>
                  </c:pt>
                  <c:pt idx="3">
                    <c:v>3.3673967173829355E-3</c:v>
                  </c:pt>
                  <c:pt idx="4">
                    <c:v>4.8870269810339789E-3</c:v>
                  </c:pt>
                </c:numCache>
              </c:numRef>
            </c:plus>
            <c:minus>
              <c:numRef>
                <c:f>'Dissolved Oxygen'!$H$13:$H$17</c:f>
                <c:numCache>
                  <c:formatCode>General</c:formatCode>
                  <c:ptCount val="5"/>
                  <c:pt idx="0">
                    <c:v>1.1466122862088023E-3</c:v>
                  </c:pt>
                  <c:pt idx="1">
                    <c:v>7.7532970911076103E-3</c:v>
                  </c:pt>
                  <c:pt idx="2">
                    <c:v>4.3269824367586553E-3</c:v>
                  </c:pt>
                  <c:pt idx="3">
                    <c:v>3.3673967173829355E-3</c:v>
                  </c:pt>
                  <c:pt idx="4">
                    <c:v>4.8870269810339789E-3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'Dissolved Oxygen'!$A$13:$A$17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'Dissolved Oxygen'!$B$13:$B$17</c:f>
              <c:numCache>
                <c:formatCode>0.000</c:formatCode>
                <c:ptCount val="5"/>
                <c:pt idx="0">
                  <c:v>0.61397779444861222</c:v>
                </c:pt>
                <c:pt idx="1">
                  <c:v>0.6070419354838712</c:v>
                </c:pt>
                <c:pt idx="2">
                  <c:v>0.61097539384846211</c:v>
                </c:pt>
                <c:pt idx="3">
                  <c:v>0.59882003000750195</c:v>
                </c:pt>
                <c:pt idx="4">
                  <c:v>0.61551327831957992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3C-43AC-98E6-3EC26387D48D}"/>
            </c:ext>
          </c:extLst>
        </c:ser>
        <c:ser>
          <c:idx val="2"/>
          <c:order val="1"/>
          <c:tx>
            <c:strRef>
              <c:f>'Dissolved Oxygen'!$C$12</c:f>
              <c:strCache>
                <c:ptCount val="1"/>
                <c:pt idx="0">
                  <c:v>20°C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'Dissolved Oxygen'!$I$13:$I$17</c:f>
                <c:numCache>
                  <c:formatCode>General</c:formatCode>
                  <c:ptCount val="5"/>
                  <c:pt idx="0">
                    <c:v>3.77152599792018E-3</c:v>
                  </c:pt>
                  <c:pt idx="1">
                    <c:v>3.8368249424675753E-3</c:v>
                  </c:pt>
                  <c:pt idx="2">
                    <c:v>1.9831178099501221E-3</c:v>
                  </c:pt>
                  <c:pt idx="3">
                    <c:v>1.656639681362655E-3</c:v>
                  </c:pt>
                  <c:pt idx="4">
                    <c:v>3.4439342902005629E-3</c:v>
                  </c:pt>
                </c:numCache>
              </c:numRef>
            </c:plus>
            <c:minus>
              <c:numRef>
                <c:f>'Dissolved Oxygen'!$I$13:$I$17</c:f>
                <c:numCache>
                  <c:formatCode>General</c:formatCode>
                  <c:ptCount val="5"/>
                  <c:pt idx="0">
                    <c:v>3.77152599792018E-3</c:v>
                  </c:pt>
                  <c:pt idx="1">
                    <c:v>3.8368249424675753E-3</c:v>
                  </c:pt>
                  <c:pt idx="2">
                    <c:v>1.9831178099501221E-3</c:v>
                  </c:pt>
                  <c:pt idx="3">
                    <c:v>1.656639681362655E-3</c:v>
                  </c:pt>
                  <c:pt idx="4">
                    <c:v>3.4439342902005629E-3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'Dissolved Oxygen'!$A$13:$A$17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'Dissolved Oxygen'!$C$13:$C$17</c:f>
              <c:numCache>
                <c:formatCode>0.000</c:formatCode>
                <c:ptCount val="5"/>
                <c:pt idx="0">
                  <c:v>0.56350771388499299</c:v>
                </c:pt>
                <c:pt idx="1">
                  <c:v>0.58362108461898088</c:v>
                </c:pt>
                <c:pt idx="2">
                  <c:v>0.58758111266947177</c:v>
                </c:pt>
                <c:pt idx="3">
                  <c:v>0.58960811126694734</c:v>
                </c:pt>
                <c:pt idx="4">
                  <c:v>0.58893034128097244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3C-43AC-98E6-3EC26387D48D}"/>
            </c:ext>
          </c:extLst>
        </c:ser>
        <c:ser>
          <c:idx val="3"/>
          <c:order val="2"/>
          <c:tx>
            <c:strRef>
              <c:f>'Dissolved Oxygen'!$D$12</c:f>
              <c:strCache>
                <c:ptCount val="1"/>
                <c:pt idx="0">
                  <c:v>15°C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'Dissolved Oxygen'!$J$13:$J$17</c:f>
                <c:numCache>
                  <c:formatCode>General</c:formatCode>
                  <c:ptCount val="5"/>
                  <c:pt idx="0">
                    <c:v>6.6121721205219516E-2</c:v>
                  </c:pt>
                  <c:pt idx="1">
                    <c:v>4.8330021486668144E-2</c:v>
                  </c:pt>
                  <c:pt idx="2">
                    <c:v>5.2145965831047261E-3</c:v>
                  </c:pt>
                  <c:pt idx="3">
                    <c:v>2.8929966278039231E-3</c:v>
                  </c:pt>
                  <c:pt idx="4">
                    <c:v>2.3575931301795458E-3</c:v>
                  </c:pt>
                </c:numCache>
              </c:numRef>
            </c:plus>
            <c:minus>
              <c:numRef>
                <c:f>'Dissolved Oxygen'!$J$13:$J$17</c:f>
                <c:numCache>
                  <c:formatCode>General</c:formatCode>
                  <c:ptCount val="5"/>
                  <c:pt idx="0">
                    <c:v>6.6121721205219516E-2</c:v>
                  </c:pt>
                  <c:pt idx="1">
                    <c:v>4.8330021486668144E-2</c:v>
                  </c:pt>
                  <c:pt idx="2">
                    <c:v>5.2145965831047261E-3</c:v>
                  </c:pt>
                  <c:pt idx="3">
                    <c:v>2.8929966278039231E-3</c:v>
                  </c:pt>
                  <c:pt idx="4">
                    <c:v>2.3575931301795458E-3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'Dissolved Oxygen'!$A$13:$A$17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'Dissolved Oxygen'!$D$13:$D$17</c:f>
              <c:numCache>
                <c:formatCode>0.000</c:formatCode>
                <c:ptCount val="5"/>
                <c:pt idx="0">
                  <c:v>0.60631351465317307</c:v>
                </c:pt>
                <c:pt idx="1">
                  <c:v>0.62634400695762182</c:v>
                </c:pt>
                <c:pt idx="2">
                  <c:v>0.56003882036685648</c:v>
                </c:pt>
                <c:pt idx="3">
                  <c:v>0.55605028462998107</c:v>
                </c:pt>
                <c:pt idx="4">
                  <c:v>0.56247082542694504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3C-43AC-98E6-3EC26387D48D}"/>
            </c:ext>
          </c:extLst>
        </c:ser>
        <c:ser>
          <c:idx val="4"/>
          <c:order val="3"/>
          <c:tx>
            <c:strRef>
              <c:f>'Dissolved Oxygen'!$E$12</c:f>
              <c:strCache>
                <c:ptCount val="1"/>
                <c:pt idx="0">
                  <c:v>10°C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'Dissolved Oxygen'!$K$13:$K$17</c:f>
                <c:numCache>
                  <c:formatCode>General</c:formatCode>
                  <c:ptCount val="5"/>
                  <c:pt idx="0">
                    <c:v>0.10311475258139274</c:v>
                  </c:pt>
                  <c:pt idx="1">
                    <c:v>7.3794087131158662E-2</c:v>
                  </c:pt>
                  <c:pt idx="2">
                    <c:v>1.2602446093436652E-2</c:v>
                  </c:pt>
                  <c:pt idx="3">
                    <c:v>4.1347545475454812E-3</c:v>
                  </c:pt>
                  <c:pt idx="4">
                    <c:v>2.112619810828702E-3</c:v>
                  </c:pt>
                </c:numCache>
              </c:numRef>
            </c:plus>
            <c:minus>
              <c:numRef>
                <c:f>'Dissolved Oxygen'!$K$13:$K$17</c:f>
                <c:numCache>
                  <c:formatCode>General</c:formatCode>
                  <c:ptCount val="5"/>
                  <c:pt idx="0">
                    <c:v>0.10311475258139274</c:v>
                  </c:pt>
                  <c:pt idx="1">
                    <c:v>7.3794087131158662E-2</c:v>
                  </c:pt>
                  <c:pt idx="2">
                    <c:v>1.2602446093436652E-2</c:v>
                  </c:pt>
                  <c:pt idx="3">
                    <c:v>4.1347545475454812E-3</c:v>
                  </c:pt>
                  <c:pt idx="4">
                    <c:v>2.112619810828702E-3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'Dissolved Oxygen'!$A$13:$A$17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'Dissolved Oxygen'!$E$13:$E$17</c:f>
              <c:numCache>
                <c:formatCode>0.000</c:formatCode>
                <c:ptCount val="5"/>
                <c:pt idx="0">
                  <c:v>0.56685964411456846</c:v>
                </c:pt>
                <c:pt idx="1">
                  <c:v>0.64405918736321244</c:v>
                </c:pt>
                <c:pt idx="2">
                  <c:v>0.54428860976306026</c:v>
                </c:pt>
                <c:pt idx="3">
                  <c:v>0.53057341326482066</c:v>
                </c:pt>
                <c:pt idx="4">
                  <c:v>0.5339961937387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3C-43AC-98E6-3EC26387D48D}"/>
            </c:ext>
          </c:extLst>
        </c:ser>
        <c:ser>
          <c:idx val="5"/>
          <c:order val="4"/>
          <c:tx>
            <c:strRef>
              <c:f>'Dissolved Oxygen'!$F$12</c:f>
              <c:strCache>
                <c:ptCount val="1"/>
                <c:pt idx="0">
                  <c:v>5°C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'Dissolved Oxygen'!$L$13:$L$17</c:f>
                <c:numCache>
                  <c:formatCode>General</c:formatCode>
                  <c:ptCount val="5"/>
                  <c:pt idx="0">
                    <c:v>7.7275452599748523E-2</c:v>
                  </c:pt>
                  <c:pt idx="1">
                    <c:v>6.2270243836839656E-2</c:v>
                  </c:pt>
                  <c:pt idx="2">
                    <c:v>1.936806483086962E-2</c:v>
                  </c:pt>
                  <c:pt idx="3">
                    <c:v>2.1382456298178296E-2</c:v>
                  </c:pt>
                  <c:pt idx="4">
                    <c:v>1.1737307656779543E-2</c:v>
                  </c:pt>
                </c:numCache>
              </c:numRef>
            </c:plus>
            <c:minus>
              <c:numRef>
                <c:f>'Dissolved Oxygen'!$L$13:$L$17</c:f>
                <c:numCache>
                  <c:formatCode>General</c:formatCode>
                  <c:ptCount val="5"/>
                  <c:pt idx="0">
                    <c:v>7.7275452599748523E-2</c:v>
                  </c:pt>
                  <c:pt idx="1">
                    <c:v>6.2270243836839656E-2</c:v>
                  </c:pt>
                  <c:pt idx="2">
                    <c:v>1.936806483086962E-2</c:v>
                  </c:pt>
                  <c:pt idx="3">
                    <c:v>2.1382456298178296E-2</c:v>
                  </c:pt>
                  <c:pt idx="4">
                    <c:v>1.1737307656779543E-2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'Dissolved Oxygen'!$A$13:$A$17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'Dissolved Oxygen'!$F$13:$F$17</c:f>
              <c:numCache>
                <c:formatCode>0.000</c:formatCode>
                <c:ptCount val="5"/>
                <c:pt idx="0">
                  <c:v>0.53506401209677412</c:v>
                </c:pt>
                <c:pt idx="1">
                  <c:v>0.59888298051075262</c:v>
                </c:pt>
                <c:pt idx="2">
                  <c:v>0.47316465053763435</c:v>
                </c:pt>
                <c:pt idx="3">
                  <c:v>0.46833442540322578</c:v>
                </c:pt>
                <c:pt idx="4">
                  <c:v>0.48836122311827951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3C-43AC-98E6-3EC26387D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1896136"/>
        <c:axId val="401891872"/>
      </c:lineChart>
      <c:catAx>
        <c:axId val="401896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en-US"/>
                  <a:t>Time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en-US"/>
          </a:p>
        </c:txPr>
        <c:crossAx val="401891872"/>
        <c:crosses val="autoZero"/>
        <c:auto val="1"/>
        <c:lblAlgn val="ctr"/>
        <c:lblOffset val="100"/>
        <c:noMultiLvlLbl val="0"/>
      </c:catAx>
      <c:valAx>
        <c:axId val="401891872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en-US"/>
                  <a:t>O</a:t>
                </a:r>
                <a:r>
                  <a:rPr lang="en-US" baseline="-25000"/>
                  <a:t>2</a:t>
                </a:r>
                <a:r>
                  <a:rPr lang="en-US" baseline="0"/>
                  <a:t> n</a:t>
                </a:r>
                <a:r>
                  <a:rPr lang="en-US"/>
                  <a:t>ormalized to solubility</a:t>
                </a:r>
                <a:br>
                  <a:rPr lang="en-US"/>
                </a:br>
                <a:r>
                  <a:rPr lang="en-US"/>
                  <a:t>by temperature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en-US"/>
          </a:p>
        </c:txPr>
        <c:crossAx val="401896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Cambria" panose="020405030504060302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Cambria" panose="020405030504060302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r>
              <a:rPr lang="en-US" b="1"/>
              <a:t>Relative Total Lipid Content between Temperature</a:t>
            </a:r>
            <a:r>
              <a:rPr lang="en-US" b="1" baseline="0"/>
              <a:t> Conditions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" panose="02020603050405020304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'Lipid Assay'!$F$37</c:f>
              <c:strCache>
                <c:ptCount val="1"/>
                <c:pt idx="0">
                  <c:v>25°C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'Lipid Assay'!$F$45:$F$49</c:f>
                <c:numCache>
                  <c:formatCode>General</c:formatCode>
                  <c:ptCount val="5"/>
                  <c:pt idx="0">
                    <c:v>3.044857341763399E-2</c:v>
                  </c:pt>
                  <c:pt idx="1">
                    <c:v>0.16841906739505061</c:v>
                  </c:pt>
                  <c:pt idx="2">
                    <c:v>0.11451366017837808</c:v>
                  </c:pt>
                  <c:pt idx="3">
                    <c:v>0.12207970016591815</c:v>
                  </c:pt>
                  <c:pt idx="4">
                    <c:v>9.5820834836679844E-2</c:v>
                  </c:pt>
                </c:numCache>
              </c:numRef>
            </c:plus>
            <c:minus>
              <c:numRef>
                <c:f>'Lipid Assay'!$F$45:$F$49</c:f>
                <c:numCache>
                  <c:formatCode>General</c:formatCode>
                  <c:ptCount val="5"/>
                  <c:pt idx="0">
                    <c:v>3.044857341763399E-2</c:v>
                  </c:pt>
                  <c:pt idx="1">
                    <c:v>0.16841906739505061</c:v>
                  </c:pt>
                  <c:pt idx="2">
                    <c:v>0.11451366017837808</c:v>
                  </c:pt>
                  <c:pt idx="3">
                    <c:v>0.12207970016591815</c:v>
                  </c:pt>
                  <c:pt idx="4">
                    <c:v>9.5820834836679844E-2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'Lipid Assay'!$A$38:$A$42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'Lipid Assay'!$F$38:$F$42</c:f>
              <c:numCache>
                <c:formatCode>0.00</c:formatCode>
                <c:ptCount val="5"/>
                <c:pt idx="0">
                  <c:v>1</c:v>
                </c:pt>
                <c:pt idx="1">
                  <c:v>2.1586576130691526</c:v>
                </c:pt>
                <c:pt idx="2">
                  <c:v>1.8465751774916674</c:v>
                </c:pt>
                <c:pt idx="3">
                  <c:v>1.1920198812108442</c:v>
                </c:pt>
                <c:pt idx="4">
                  <c:v>1.6765521437137543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FA-4909-9353-B60C97535BE0}"/>
            </c:ext>
          </c:extLst>
        </c:ser>
        <c:ser>
          <c:idx val="3"/>
          <c:order val="1"/>
          <c:tx>
            <c:strRef>
              <c:f>'Lipid Assay'!$E$37</c:f>
              <c:strCache>
                <c:ptCount val="1"/>
                <c:pt idx="0">
                  <c:v>20°C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'Lipid Assay'!$E$45:$E$49</c:f>
                <c:numCache>
                  <c:formatCode>General</c:formatCode>
                  <c:ptCount val="5"/>
                  <c:pt idx="0">
                    <c:v>3.0077806092486805E-2</c:v>
                  </c:pt>
                  <c:pt idx="1">
                    <c:v>8.561495840110056E-2</c:v>
                  </c:pt>
                  <c:pt idx="2">
                    <c:v>0.11012957659442513</c:v>
                  </c:pt>
                  <c:pt idx="3">
                    <c:v>0.10834056381692934</c:v>
                  </c:pt>
                  <c:pt idx="4">
                    <c:v>4.5486841706058767E-2</c:v>
                  </c:pt>
                </c:numCache>
              </c:numRef>
            </c:plus>
            <c:minus>
              <c:numRef>
                <c:f>'Lipid Assay'!$E$45:$E$49</c:f>
                <c:numCache>
                  <c:formatCode>General</c:formatCode>
                  <c:ptCount val="5"/>
                  <c:pt idx="0">
                    <c:v>3.0077806092486805E-2</c:v>
                  </c:pt>
                  <c:pt idx="1">
                    <c:v>8.561495840110056E-2</c:v>
                  </c:pt>
                  <c:pt idx="2">
                    <c:v>0.11012957659442513</c:v>
                  </c:pt>
                  <c:pt idx="3">
                    <c:v>0.10834056381692934</c:v>
                  </c:pt>
                  <c:pt idx="4">
                    <c:v>4.5486841706058767E-2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'Lipid Assay'!$A$38:$A$42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'Lipid Assay'!$E$38:$E$42</c:f>
              <c:numCache>
                <c:formatCode>0.00</c:formatCode>
                <c:ptCount val="5"/>
                <c:pt idx="0">
                  <c:v>0.99999999999999978</c:v>
                </c:pt>
                <c:pt idx="1">
                  <c:v>2.0820913215432912</c:v>
                </c:pt>
                <c:pt idx="2">
                  <c:v>2.3906223650095741</c:v>
                </c:pt>
                <c:pt idx="3">
                  <c:v>1.6792580297738098</c:v>
                </c:pt>
                <c:pt idx="4">
                  <c:v>1.7911279242423914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FA-4909-9353-B60C97535BE0}"/>
            </c:ext>
          </c:extLst>
        </c:ser>
        <c:ser>
          <c:idx val="2"/>
          <c:order val="2"/>
          <c:tx>
            <c:strRef>
              <c:f>'Lipid Assay'!$D$37</c:f>
              <c:strCache>
                <c:ptCount val="1"/>
                <c:pt idx="0">
                  <c:v>15°C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'Lipid Assay'!$D$45:$D$49</c:f>
                <c:numCache>
                  <c:formatCode>General</c:formatCode>
                  <c:ptCount val="5"/>
                  <c:pt idx="0">
                    <c:v>3.966480696636919E-2</c:v>
                  </c:pt>
                  <c:pt idx="1">
                    <c:v>0.36240259712037776</c:v>
                  </c:pt>
                  <c:pt idx="2">
                    <c:v>7.371280662625361E-2</c:v>
                  </c:pt>
                  <c:pt idx="3">
                    <c:v>0.10801579193411032</c:v>
                  </c:pt>
                  <c:pt idx="4">
                    <c:v>7.5761230047004066E-2</c:v>
                  </c:pt>
                </c:numCache>
              </c:numRef>
            </c:plus>
            <c:minus>
              <c:numRef>
                <c:f>'Lipid Assay'!$D$45:$D$49</c:f>
                <c:numCache>
                  <c:formatCode>General</c:formatCode>
                  <c:ptCount val="5"/>
                  <c:pt idx="0">
                    <c:v>3.966480696636919E-2</c:v>
                  </c:pt>
                  <c:pt idx="1">
                    <c:v>0.36240259712037776</c:v>
                  </c:pt>
                  <c:pt idx="2">
                    <c:v>7.371280662625361E-2</c:v>
                  </c:pt>
                  <c:pt idx="3">
                    <c:v>0.10801579193411032</c:v>
                  </c:pt>
                  <c:pt idx="4">
                    <c:v>7.5761230047004066E-2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'Lipid Assay'!$A$38:$A$42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'Lipid Assay'!$D$38:$D$42</c:f>
              <c:numCache>
                <c:formatCode>0.00</c:formatCode>
                <c:ptCount val="5"/>
                <c:pt idx="0">
                  <c:v>0.99999999999999989</c:v>
                </c:pt>
                <c:pt idx="1">
                  <c:v>3.2406896447964386</c:v>
                </c:pt>
                <c:pt idx="2">
                  <c:v>2.3575350380716169</c:v>
                </c:pt>
                <c:pt idx="3">
                  <c:v>1.4290610025453241</c:v>
                </c:pt>
                <c:pt idx="4">
                  <c:v>2.0188702642976319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FA-4909-9353-B60C97535BE0}"/>
            </c:ext>
          </c:extLst>
        </c:ser>
        <c:ser>
          <c:idx val="1"/>
          <c:order val="3"/>
          <c:tx>
            <c:strRef>
              <c:f>'Lipid Assay'!$C$37</c:f>
              <c:strCache>
                <c:ptCount val="1"/>
                <c:pt idx="0">
                  <c:v>10°C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'Lipid Assay'!$C$45:$C$49</c:f>
                <c:numCache>
                  <c:formatCode>General</c:formatCode>
                  <c:ptCount val="5"/>
                  <c:pt idx="0">
                    <c:v>4.5153370294549112E-2</c:v>
                  </c:pt>
                  <c:pt idx="1">
                    <c:v>0.32997108821868004</c:v>
                  </c:pt>
                  <c:pt idx="2">
                    <c:v>0.14553708074147279</c:v>
                  </c:pt>
                  <c:pt idx="3">
                    <c:v>0.23492980247138731</c:v>
                  </c:pt>
                  <c:pt idx="4">
                    <c:v>0.14144476025337382</c:v>
                  </c:pt>
                </c:numCache>
              </c:numRef>
            </c:plus>
            <c:minus>
              <c:numRef>
                <c:f>'Lipid Assay'!$C$45:$C$49</c:f>
                <c:numCache>
                  <c:formatCode>General</c:formatCode>
                  <c:ptCount val="5"/>
                  <c:pt idx="0">
                    <c:v>4.5153370294549112E-2</c:v>
                  </c:pt>
                  <c:pt idx="1">
                    <c:v>0.32997108821868004</c:v>
                  </c:pt>
                  <c:pt idx="2">
                    <c:v>0.14553708074147279</c:v>
                  </c:pt>
                  <c:pt idx="3">
                    <c:v>0.23492980247138731</c:v>
                  </c:pt>
                  <c:pt idx="4">
                    <c:v>0.14144476025337382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'Lipid Assay'!$A$38:$A$42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'Lipid Assay'!$C$38:$C$42</c:f>
              <c:numCache>
                <c:formatCode>0.00</c:formatCode>
                <c:ptCount val="5"/>
                <c:pt idx="0">
                  <c:v>0.99999999999999978</c:v>
                </c:pt>
                <c:pt idx="1">
                  <c:v>3.1018653410652286</c:v>
                </c:pt>
                <c:pt idx="2">
                  <c:v>2.3799668141204084</c:v>
                </c:pt>
                <c:pt idx="3">
                  <c:v>1.7328368135311276</c:v>
                </c:pt>
                <c:pt idx="4">
                  <c:v>2.03841021061519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FA-4909-9353-B60C97535BE0}"/>
            </c:ext>
          </c:extLst>
        </c:ser>
        <c:ser>
          <c:idx val="0"/>
          <c:order val="4"/>
          <c:tx>
            <c:strRef>
              <c:f>'Lipid Assay'!$B$37</c:f>
              <c:strCache>
                <c:ptCount val="1"/>
                <c:pt idx="0">
                  <c:v>5°C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'Lipid Assay'!$B$45:$B$49</c:f>
                <c:numCache>
                  <c:formatCode>General</c:formatCode>
                  <c:ptCount val="5"/>
                  <c:pt idx="0">
                    <c:v>5.2242859896915163E-2</c:v>
                  </c:pt>
                  <c:pt idx="1">
                    <c:v>8.1605211830592869E-2</c:v>
                  </c:pt>
                  <c:pt idx="2">
                    <c:v>0.21762304658357456</c:v>
                  </c:pt>
                  <c:pt idx="3">
                    <c:v>0.31457227299369889</c:v>
                  </c:pt>
                  <c:pt idx="4">
                    <c:v>8.3601499894850231E-2</c:v>
                  </c:pt>
                </c:numCache>
              </c:numRef>
            </c:plus>
            <c:minus>
              <c:numRef>
                <c:f>'Lipid Assay'!$B$45:$B$49</c:f>
                <c:numCache>
                  <c:formatCode>General</c:formatCode>
                  <c:ptCount val="5"/>
                  <c:pt idx="0">
                    <c:v>5.2242859896915163E-2</c:v>
                  </c:pt>
                  <c:pt idx="1">
                    <c:v>8.1605211830592869E-2</c:v>
                  </c:pt>
                  <c:pt idx="2">
                    <c:v>0.21762304658357456</c:v>
                  </c:pt>
                  <c:pt idx="3">
                    <c:v>0.31457227299369889</c:v>
                  </c:pt>
                  <c:pt idx="4">
                    <c:v>8.3601499894850231E-2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'Lipid Assay'!$A$38:$A$42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'Lipid Assay'!$B$38:$B$42</c:f>
              <c:numCache>
                <c:formatCode>0.00</c:formatCode>
                <c:ptCount val="5"/>
                <c:pt idx="0">
                  <c:v>0.99999999999999978</c:v>
                </c:pt>
                <c:pt idx="1">
                  <c:v>2.201433483070721</c:v>
                </c:pt>
                <c:pt idx="2">
                  <c:v>2.393215844380626</c:v>
                </c:pt>
                <c:pt idx="3">
                  <c:v>1.4906674029802838</c:v>
                </c:pt>
                <c:pt idx="4">
                  <c:v>1.9672486659301975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FA-4909-9353-B60C97535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4202552"/>
        <c:axId val="454207648"/>
      </c:barChart>
      <c:catAx>
        <c:axId val="454202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" panose="02020603050405020304" pitchFamily="18" charset="0"/>
                    <a:ea typeface="+mn-ea"/>
                    <a:cs typeface="+mn-cs"/>
                  </a:defRPr>
                </a:pPr>
                <a:r>
                  <a:rPr lang="en-US" b="1"/>
                  <a:t>Time</a:t>
                </a:r>
                <a:r>
                  <a:rPr lang="en-US" b="1" baseline="0"/>
                  <a:t> (Hours)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454207648"/>
        <c:crosses val="autoZero"/>
        <c:auto val="1"/>
        <c:lblAlgn val="ctr"/>
        <c:lblOffset val="100"/>
        <c:noMultiLvlLbl val="0"/>
      </c:catAx>
      <c:valAx>
        <c:axId val="45420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" panose="02020603050405020304" pitchFamily="18" charset="0"/>
                    <a:ea typeface="+mn-ea"/>
                    <a:cs typeface="+mn-cs"/>
                  </a:defRPr>
                </a:pPr>
                <a:r>
                  <a:rPr lang="en-US" b="1"/>
                  <a:t>Normalized</a:t>
                </a:r>
                <a:r>
                  <a:rPr lang="en-US" b="1" baseline="0"/>
                  <a:t> Fluorescence (528/20 nm)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454202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" panose="0202060305040502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10583</xdr:colOff>
      <xdr:row>6</xdr:row>
      <xdr:rowOff>120647</xdr:rowOff>
    </xdr:from>
    <xdr:to>
      <xdr:col>24</xdr:col>
      <xdr:colOff>173566</xdr:colOff>
      <xdr:row>24</xdr:row>
      <xdr:rowOff>158747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45E733-42C1-41E7-84AB-7331C0324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598713</xdr:colOff>
      <xdr:row>7</xdr:row>
      <xdr:rowOff>2</xdr:rowOff>
    </xdr:from>
    <xdr:to>
      <xdr:col>29</xdr:col>
      <xdr:colOff>43541</xdr:colOff>
      <xdr:row>43</xdr:row>
      <xdr:rowOff>97973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72AAC0-0CB8-4890-9E3A-4DC650F782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2%20Sinusoidal%20Temperature/Sinusoidal%20Lipid%20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pid Assay"/>
    </sheetNames>
    <sheetDataSet>
      <sheetData sheetId="0">
        <row r="37">
          <cell r="B37" t="str">
            <v>5°C</v>
          </cell>
          <cell r="C37" t="str">
            <v>10°C</v>
          </cell>
          <cell r="D37" t="str">
            <v>15°C</v>
          </cell>
          <cell r="E37" t="str">
            <v>20°C</v>
          </cell>
          <cell r="F37" t="str">
            <v>25°C</v>
          </cell>
        </row>
        <row r="38">
          <cell r="A38">
            <v>0</v>
          </cell>
          <cell r="B38">
            <v>0.99999999999999978</v>
          </cell>
          <cell r="C38">
            <v>0.99999999999999978</v>
          </cell>
          <cell r="D38">
            <v>0.99999999999999989</v>
          </cell>
          <cell r="E38">
            <v>0.99999999999999978</v>
          </cell>
          <cell r="F38">
            <v>1</v>
          </cell>
        </row>
        <row r="39">
          <cell r="A39">
            <v>24</v>
          </cell>
          <cell r="B39">
            <v>2.201433483070721</v>
          </cell>
          <cell r="C39">
            <v>3.1018653410652286</v>
          </cell>
          <cell r="D39">
            <v>3.2406896447964386</v>
          </cell>
          <cell r="E39">
            <v>2.0820913215432912</v>
          </cell>
          <cell r="F39">
            <v>2.1586576130691526</v>
          </cell>
        </row>
        <row r="40">
          <cell r="A40">
            <v>48</v>
          </cell>
          <cell r="B40">
            <v>2.393215844380626</v>
          </cell>
          <cell r="C40">
            <v>2.3799668141204084</v>
          </cell>
          <cell r="D40">
            <v>2.3575350380716169</v>
          </cell>
          <cell r="E40">
            <v>2.3906223650095741</v>
          </cell>
          <cell r="F40">
            <v>1.8465751774916674</v>
          </cell>
        </row>
        <row r="41">
          <cell r="A41">
            <v>72</v>
          </cell>
          <cell r="B41">
            <v>1.4906674029802838</v>
          </cell>
          <cell r="C41">
            <v>1.7328368135311276</v>
          </cell>
          <cell r="D41">
            <v>1.4290610025453241</v>
          </cell>
          <cell r="E41">
            <v>1.6792580297738098</v>
          </cell>
          <cell r="F41">
            <v>1.1920198812108442</v>
          </cell>
        </row>
        <row r="42">
          <cell r="A42">
            <v>96</v>
          </cell>
          <cell r="B42">
            <v>1.9672486659301975</v>
          </cell>
          <cell r="C42">
            <v>2.03841021061519</v>
          </cell>
          <cell r="D42">
            <v>2.0188702642976319</v>
          </cell>
          <cell r="E42">
            <v>1.7911279242423914</v>
          </cell>
          <cell r="F42">
            <v>1.6765521437137543</v>
          </cell>
        </row>
        <row r="45">
          <cell r="B45">
            <v>5.2242859896915163E-2</v>
          </cell>
          <cell r="C45">
            <v>4.5153370294549112E-2</v>
          </cell>
          <cell r="D45">
            <v>3.966480696636919E-2</v>
          </cell>
          <cell r="E45">
            <v>3.0077806092486805E-2</v>
          </cell>
          <cell r="F45">
            <v>3.044857341763399E-2</v>
          </cell>
        </row>
        <row r="46">
          <cell r="B46">
            <v>8.1605211830592869E-2</v>
          </cell>
          <cell r="C46">
            <v>0.32997108821868004</v>
          </cell>
          <cell r="D46">
            <v>0.36240259712037776</v>
          </cell>
          <cell r="E46">
            <v>8.561495840110056E-2</v>
          </cell>
          <cell r="F46">
            <v>0.16841906739505061</v>
          </cell>
        </row>
        <row r="47">
          <cell r="B47">
            <v>0.21762304658357456</v>
          </cell>
          <cell r="C47">
            <v>0.14553708074147279</v>
          </cell>
          <cell r="D47">
            <v>7.371280662625361E-2</v>
          </cell>
          <cell r="E47">
            <v>0.11012957659442513</v>
          </cell>
          <cell r="F47">
            <v>0.11451366017837808</v>
          </cell>
        </row>
        <row r="48">
          <cell r="B48">
            <v>0.31457227299369889</v>
          </cell>
          <cell r="C48">
            <v>0.23492980247138731</v>
          </cell>
          <cell r="D48">
            <v>0.10801579193411032</v>
          </cell>
          <cell r="E48">
            <v>0.10834056381692934</v>
          </cell>
          <cell r="F48">
            <v>0.12207970016591815</v>
          </cell>
        </row>
        <row r="49">
          <cell r="B49">
            <v>8.3601499894850231E-2</v>
          </cell>
          <cell r="C49">
            <v>0.14144476025337382</v>
          </cell>
          <cell r="D49">
            <v>7.5761230047004066E-2</v>
          </cell>
          <cell r="E49">
            <v>4.5486841706058767E-2</v>
          </cell>
          <cell r="F49">
            <v>9.5820834836679844E-2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86660-1F60-484F-9B32-7759EA7C29AA}">
  <dimension ref="A1:S23"/>
  <sheetViews>
    <sheetView topLeftCell="A3" zoomScale="80" zoomScaleNormal="80" workbookViewId="0">
      <selection activeCell="U16" sqref="U16"/>
    </sheetView>
  </sheetViews>
  <sheetFormatPr defaultColWidth="9" defaultRowHeight="15.6" x14ac:dyDescent="0.3"/>
  <cols>
    <col min="1" max="1" width="16.33203125" style="1" bestFit="1" customWidth="1"/>
    <col min="2" max="19" width="6.6640625" style="1" bestFit="1" customWidth="1"/>
    <col min="20" max="16384" width="9" style="1"/>
  </cols>
  <sheetData>
    <row r="1" spans="1:1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5</v>
      </c>
      <c r="H1" s="1" t="s">
        <v>6</v>
      </c>
      <c r="I1" s="1" t="s">
        <v>3</v>
      </c>
      <c r="J1" s="1" t="s">
        <v>4</v>
      </c>
      <c r="K1" s="1" t="s">
        <v>1</v>
      </c>
      <c r="L1" s="1" t="s">
        <v>2</v>
      </c>
      <c r="M1" s="1" t="s">
        <v>6</v>
      </c>
      <c r="N1" s="1" t="s">
        <v>5</v>
      </c>
      <c r="O1" s="1" t="s">
        <v>4</v>
      </c>
      <c r="P1" s="1" t="s">
        <v>3</v>
      </c>
      <c r="Q1" s="1" t="s">
        <v>1</v>
      </c>
      <c r="R1" s="1" t="s">
        <v>6</v>
      </c>
      <c r="S1" s="1" t="s">
        <v>5</v>
      </c>
    </row>
    <row r="2" spans="1:19" x14ac:dyDescent="0.3">
      <c r="A2" s="1" t="s">
        <v>7</v>
      </c>
      <c r="B2" s="1">
        <v>1</v>
      </c>
      <c r="C2" s="1">
        <v>1</v>
      </c>
      <c r="D2" s="1">
        <v>2</v>
      </c>
      <c r="E2" s="1">
        <v>1</v>
      </c>
      <c r="F2" s="1">
        <v>2</v>
      </c>
      <c r="G2" s="1">
        <v>2</v>
      </c>
      <c r="H2" s="1">
        <v>2</v>
      </c>
      <c r="I2" s="1">
        <v>1</v>
      </c>
      <c r="J2" s="1">
        <v>2</v>
      </c>
      <c r="K2" s="1">
        <v>3</v>
      </c>
      <c r="L2" s="1">
        <v>3</v>
      </c>
      <c r="M2" s="1">
        <v>3</v>
      </c>
      <c r="N2" s="1">
        <v>3</v>
      </c>
      <c r="O2" s="1">
        <v>3</v>
      </c>
      <c r="P2" s="1">
        <v>3</v>
      </c>
      <c r="Q2" s="1">
        <v>2</v>
      </c>
      <c r="R2" s="1">
        <v>1</v>
      </c>
      <c r="S2" s="1">
        <v>1</v>
      </c>
    </row>
    <row r="3" spans="1:19" x14ac:dyDescent="0.3">
      <c r="A3" s="1" t="s">
        <v>8</v>
      </c>
      <c r="B3" s="1">
        <v>5</v>
      </c>
      <c r="C3" s="1">
        <v>5</v>
      </c>
      <c r="D3" s="1">
        <v>5</v>
      </c>
      <c r="E3" s="1">
        <v>10</v>
      </c>
      <c r="F3" s="1">
        <v>10</v>
      </c>
      <c r="G3" s="1">
        <v>10</v>
      </c>
      <c r="H3" s="1">
        <v>15</v>
      </c>
      <c r="I3" s="1">
        <v>15</v>
      </c>
      <c r="J3" s="1">
        <v>15</v>
      </c>
      <c r="K3" s="1">
        <v>15</v>
      </c>
      <c r="L3" s="1">
        <v>20</v>
      </c>
      <c r="M3" s="1">
        <v>20</v>
      </c>
      <c r="N3" s="1">
        <v>20</v>
      </c>
      <c r="O3" s="1">
        <v>25</v>
      </c>
      <c r="P3" s="1">
        <v>25</v>
      </c>
      <c r="Q3" s="1">
        <v>25</v>
      </c>
      <c r="R3" s="1">
        <v>25</v>
      </c>
      <c r="S3" s="1">
        <v>25</v>
      </c>
    </row>
    <row r="4" spans="1:19" x14ac:dyDescent="0.3">
      <c r="A4" s="1">
        <v>0</v>
      </c>
      <c r="B4" s="2">
        <v>0.34499999999999997</v>
      </c>
      <c r="C4" s="2">
        <v>0.34499999999999997</v>
      </c>
      <c r="D4" s="2">
        <v>0.35499999999999998</v>
      </c>
      <c r="E4" s="2">
        <v>0.34499999999999997</v>
      </c>
      <c r="F4" s="2">
        <v>0.35499999999999998</v>
      </c>
      <c r="G4" s="2">
        <v>0.35499999999999998</v>
      </c>
      <c r="H4" s="2">
        <v>0.35499999999999998</v>
      </c>
      <c r="I4" s="2">
        <v>0.34499999999999997</v>
      </c>
      <c r="J4" s="2">
        <v>0.35499999999999998</v>
      </c>
      <c r="K4" s="2">
        <v>0.36699999999999999</v>
      </c>
      <c r="L4" s="2">
        <v>0.36699999999999999</v>
      </c>
      <c r="M4" s="2">
        <v>0.36699999999999999</v>
      </c>
      <c r="N4" s="2">
        <v>0.36699999999999999</v>
      </c>
      <c r="O4" s="2">
        <v>0.36699999999999999</v>
      </c>
      <c r="P4" s="2">
        <v>0.36699999999999999</v>
      </c>
      <c r="Q4" s="2">
        <v>0.35499999999999998</v>
      </c>
      <c r="R4" s="2">
        <v>0.34499999999999997</v>
      </c>
      <c r="S4" s="2">
        <v>0.34499999999999997</v>
      </c>
    </row>
    <row r="5" spans="1:19" x14ac:dyDescent="0.3">
      <c r="A5" s="1">
        <v>0.5</v>
      </c>
      <c r="B5" s="2">
        <v>0.39</v>
      </c>
      <c r="C5" s="2">
        <v>0.41699999999999998</v>
      </c>
      <c r="D5" s="2">
        <v>0.439</v>
      </c>
      <c r="E5" s="2">
        <v>0.40200000000000002</v>
      </c>
      <c r="F5" s="2">
        <v>0.45100000000000001</v>
      </c>
      <c r="G5" s="2">
        <v>0.45400000000000001</v>
      </c>
      <c r="H5" s="2">
        <v>0.44500000000000001</v>
      </c>
      <c r="I5" s="2">
        <v>0.42199999999999999</v>
      </c>
      <c r="J5" s="2">
        <v>0.441</v>
      </c>
      <c r="K5" s="2">
        <v>0.39500000000000002</v>
      </c>
      <c r="L5" s="2">
        <v>0.39300000000000002</v>
      </c>
      <c r="M5" s="2">
        <v>0.39400000000000002</v>
      </c>
      <c r="N5" s="2">
        <v>0.40200000000000002</v>
      </c>
      <c r="O5" s="2">
        <v>0.39</v>
      </c>
      <c r="P5" s="2">
        <v>0.38800000000000001</v>
      </c>
      <c r="Q5" s="2">
        <v>0.44900000000000001</v>
      </c>
      <c r="R5" s="2">
        <v>0.40699999999999997</v>
      </c>
      <c r="S5" s="2">
        <v>0.38700000000000001</v>
      </c>
    </row>
    <row r="6" spans="1:19" x14ac:dyDescent="0.3">
      <c r="A6" s="1">
        <v>1</v>
      </c>
      <c r="B6" s="2">
        <v>0.39400000000000002</v>
      </c>
      <c r="C6" s="2">
        <v>0.42799999999999999</v>
      </c>
      <c r="D6" s="2">
        <v>0.44400000000000001</v>
      </c>
      <c r="E6" s="2">
        <v>0.40600000000000003</v>
      </c>
      <c r="F6" s="2">
        <v>0.45600000000000002</v>
      </c>
      <c r="G6" s="2">
        <v>0.45600000000000002</v>
      </c>
      <c r="H6" s="2">
        <v>0.47199999999999998</v>
      </c>
      <c r="I6" s="2">
        <v>0.41599999999999998</v>
      </c>
      <c r="J6" s="2">
        <v>0.45500000000000002</v>
      </c>
      <c r="K6" s="2">
        <v>0.42699999999999999</v>
      </c>
      <c r="L6" s="2">
        <v>0.434</v>
      </c>
      <c r="M6" s="2">
        <v>0.437</v>
      </c>
      <c r="N6" s="2">
        <v>0.43</v>
      </c>
      <c r="O6" s="2">
        <v>0.45200000000000001</v>
      </c>
      <c r="P6" s="2">
        <v>0.437</v>
      </c>
      <c r="Q6" s="2">
        <v>0.49</v>
      </c>
      <c r="R6" s="2">
        <v>0.42699999999999999</v>
      </c>
      <c r="S6" s="2">
        <v>0.42599999999999999</v>
      </c>
    </row>
    <row r="7" spans="1:19" x14ac:dyDescent="0.3">
      <c r="A7" s="1">
        <v>2</v>
      </c>
      <c r="B7" s="2">
        <v>0.41399999999999998</v>
      </c>
      <c r="C7" s="2">
        <v>0.49</v>
      </c>
      <c r="D7" s="2">
        <v>0.47199999999999998</v>
      </c>
      <c r="E7" s="2">
        <v>0.45</v>
      </c>
      <c r="F7" s="2">
        <v>0.48699999999999999</v>
      </c>
      <c r="G7" s="2">
        <v>0.46700000000000003</v>
      </c>
      <c r="H7" s="2">
        <v>0.49099999999999999</v>
      </c>
      <c r="I7" s="2">
        <v>0.48399999999999999</v>
      </c>
      <c r="J7" s="2">
        <v>0.5</v>
      </c>
      <c r="K7" s="2">
        <v>0.47399999999999998</v>
      </c>
      <c r="L7" s="2">
        <v>0.51100000000000001</v>
      </c>
      <c r="M7" s="2">
        <v>0.48799999999999999</v>
      </c>
      <c r="N7" s="2">
        <v>0.51</v>
      </c>
      <c r="O7" s="2">
        <v>0.54400000000000004</v>
      </c>
      <c r="P7" s="2">
        <v>0.50800000000000001</v>
      </c>
      <c r="Q7" s="2">
        <v>0.53</v>
      </c>
      <c r="R7" s="2">
        <v>0.505</v>
      </c>
      <c r="S7" s="2">
        <v>0.497</v>
      </c>
    </row>
    <row r="8" spans="1:19" x14ac:dyDescent="0.3">
      <c r="A8" s="1">
        <v>3</v>
      </c>
      <c r="B8" s="2">
        <v>0.45</v>
      </c>
      <c r="C8" s="2">
        <v>0.47799999999999998</v>
      </c>
      <c r="D8" s="2">
        <v>0.47299999999999998</v>
      </c>
      <c r="E8" s="2">
        <v>0.48499999999999999</v>
      </c>
      <c r="F8" s="2">
        <v>0.495</v>
      </c>
      <c r="G8" s="2">
        <v>0.49</v>
      </c>
      <c r="H8" s="2">
        <v>0.51500000000000001</v>
      </c>
      <c r="I8" s="2">
        <v>0.48299999999999998</v>
      </c>
      <c r="J8" s="2">
        <v>0.52100000000000002</v>
      </c>
      <c r="K8" s="2">
        <v>0.48699999999999999</v>
      </c>
      <c r="L8" s="2">
        <v>0.54100000000000004</v>
      </c>
      <c r="M8" s="2">
        <v>0.51900000000000002</v>
      </c>
      <c r="N8" s="2">
        <v>0.53600000000000003</v>
      </c>
      <c r="O8" s="2">
        <v>0.55900000000000005</v>
      </c>
      <c r="P8" s="2">
        <v>0.54100000000000004</v>
      </c>
      <c r="Q8" s="2">
        <v>0.56000000000000005</v>
      </c>
      <c r="R8" s="2">
        <v>0.51100000000000001</v>
      </c>
      <c r="S8" s="2">
        <v>0.505</v>
      </c>
    </row>
    <row r="9" spans="1:19" x14ac:dyDescent="0.3">
      <c r="A9" s="1">
        <v>4</v>
      </c>
      <c r="B9" s="2">
        <v>0.47499999999999998</v>
      </c>
      <c r="C9" s="2">
        <v>0.48199999999999998</v>
      </c>
      <c r="D9" s="2">
        <v>0.49399999999999999</v>
      </c>
      <c r="E9" s="2">
        <v>0.503</v>
      </c>
      <c r="F9" s="2">
        <v>0.53900000000000003</v>
      </c>
      <c r="G9" s="2">
        <v>0.50700000000000001</v>
      </c>
      <c r="H9" s="2">
        <v>0.52300000000000002</v>
      </c>
      <c r="I9" s="2">
        <v>0.50800000000000001</v>
      </c>
      <c r="J9" s="2">
        <v>0.54800000000000004</v>
      </c>
      <c r="K9" s="2">
        <v>0.51</v>
      </c>
      <c r="L9" s="2">
        <v>0.55500000000000005</v>
      </c>
      <c r="M9" s="2">
        <v>0.53600000000000003</v>
      </c>
      <c r="N9" s="2">
        <v>0.55000000000000004</v>
      </c>
      <c r="O9" s="2">
        <v>0.56699999999999995</v>
      </c>
      <c r="P9" s="2">
        <v>0.58399999999999996</v>
      </c>
      <c r="Q9" s="2">
        <v>0.57599999999999996</v>
      </c>
      <c r="R9" s="2">
        <v>0.54800000000000004</v>
      </c>
      <c r="S9" s="2">
        <v>0.51700000000000002</v>
      </c>
    </row>
    <row r="10" spans="1:19" x14ac:dyDescent="0.3">
      <c r="A10" s="1" t="s">
        <v>9</v>
      </c>
      <c r="B10" s="2">
        <f>(LN(B9)-LN(B4))/$A$9</f>
        <v>7.9942596750820355E-2</v>
      </c>
      <c r="C10" s="2">
        <f t="shared" ref="C10:S10" si="0">(LN(C9)-LN(C4))/$A$9</f>
        <v>8.3599924254810137E-2</v>
      </c>
      <c r="D10" s="2">
        <f t="shared" si="0"/>
        <v>8.2604431928126693E-2</v>
      </c>
      <c r="E10" s="2">
        <f t="shared" si="0"/>
        <v>9.4261438267094877E-2</v>
      </c>
      <c r="F10" s="2">
        <f t="shared" si="0"/>
        <v>0.10439944535839538</v>
      </c>
      <c r="G10" s="2">
        <f t="shared" si="0"/>
        <v>8.9098303528941852E-2</v>
      </c>
      <c r="H10" s="2">
        <f t="shared" si="0"/>
        <v>9.6865918647376786E-2</v>
      </c>
      <c r="I10" s="2">
        <f t="shared" si="0"/>
        <v>9.6734257636780535E-2</v>
      </c>
      <c r="J10" s="2">
        <f t="shared" si="0"/>
        <v>0.10853937436814998</v>
      </c>
      <c r="K10" s="2">
        <f t="shared" si="0"/>
        <v>8.22622194159503E-2</v>
      </c>
      <c r="L10" s="2">
        <f t="shared" si="0"/>
        <v>0.10340156642296611</v>
      </c>
      <c r="M10" s="2">
        <f t="shared" si="0"/>
        <v>9.4693078254057955E-2</v>
      </c>
      <c r="N10" s="2">
        <f t="shared" si="0"/>
        <v>0.10113910754298661</v>
      </c>
      <c r="O10" s="2">
        <f t="shared" si="0"/>
        <v>0.10874936391829543</v>
      </c>
      <c r="P10" s="2">
        <f t="shared" si="0"/>
        <v>0.11613478369341421</v>
      </c>
      <c r="Q10" s="2">
        <f t="shared" si="0"/>
        <v>0.12099746780511886</v>
      </c>
      <c r="R10" s="2">
        <f t="shared" si="0"/>
        <v>0.11568271747916398</v>
      </c>
      <c r="S10" s="2">
        <f t="shared" si="0"/>
        <v>0.10112461436926734</v>
      </c>
    </row>
    <row r="11" spans="1:19" x14ac:dyDescent="0.3">
      <c r="A11" s="1" t="s">
        <v>10</v>
      </c>
      <c r="B11" s="2">
        <f>LN(2)/B10</f>
        <v>8.6705612368393865</v>
      </c>
      <c r="C11" s="2">
        <f t="shared" ref="C11:S11" si="1">LN(2)/C10</f>
        <v>8.2912417294452663</v>
      </c>
      <c r="D11" s="2">
        <f t="shared" si="1"/>
        <v>8.3911621250908901</v>
      </c>
      <c r="E11" s="2">
        <f t="shared" si="1"/>
        <v>7.3534543213299512</v>
      </c>
      <c r="F11" s="2">
        <f t="shared" si="1"/>
        <v>6.6393760827025812</v>
      </c>
      <c r="G11" s="2">
        <f t="shared" si="1"/>
        <v>7.7795777596909002</v>
      </c>
      <c r="H11" s="2">
        <f t="shared" si="1"/>
        <v>7.1557384706505989</v>
      </c>
      <c r="I11" s="2">
        <f t="shared" si="1"/>
        <v>7.1654778513170205</v>
      </c>
      <c r="J11" s="2">
        <f t="shared" si="1"/>
        <v>6.3861357649703194</v>
      </c>
      <c r="K11" s="2">
        <f t="shared" si="1"/>
        <v>8.4260695308391718</v>
      </c>
      <c r="L11" s="2">
        <f t="shared" si="1"/>
        <v>6.703449517627357</v>
      </c>
      <c r="M11" s="2">
        <f t="shared" si="1"/>
        <v>7.3199350294670698</v>
      </c>
      <c r="N11" s="2">
        <f t="shared" si="1"/>
        <v>6.8534041618405688</v>
      </c>
      <c r="O11" s="2">
        <f t="shared" si="1"/>
        <v>6.3738044581181574</v>
      </c>
      <c r="P11" s="2">
        <f t="shared" si="1"/>
        <v>5.968471792135885</v>
      </c>
      <c r="Q11" s="2">
        <f t="shared" si="1"/>
        <v>5.728608979456852</v>
      </c>
      <c r="R11" s="2">
        <f t="shared" si="1"/>
        <v>5.9917954528064268</v>
      </c>
      <c r="S11" s="2">
        <f t="shared" si="1"/>
        <v>6.8543863913175898</v>
      </c>
    </row>
    <row r="13" spans="1:19" x14ac:dyDescent="0.3">
      <c r="B13" s="1">
        <v>5</v>
      </c>
      <c r="C13" s="1">
        <v>10</v>
      </c>
      <c r="D13" s="1">
        <v>15</v>
      </c>
      <c r="E13" s="1">
        <v>20</v>
      </c>
      <c r="F13" s="1">
        <v>25</v>
      </c>
      <c r="G13" s="1" t="s">
        <v>11</v>
      </c>
      <c r="H13" s="1">
        <v>5</v>
      </c>
      <c r="I13" s="1">
        <v>10</v>
      </c>
      <c r="J13" s="1">
        <v>15</v>
      </c>
      <c r="K13" s="1">
        <v>20</v>
      </c>
      <c r="L13" s="1">
        <v>25</v>
      </c>
    </row>
    <row r="14" spans="1:19" x14ac:dyDescent="0.3">
      <c r="A14" s="1" t="s">
        <v>9</v>
      </c>
      <c r="B14" s="2">
        <f>AVERAGE(B10:D10)</f>
        <v>8.204898431125239E-2</v>
      </c>
      <c r="C14" s="2">
        <f>AVERAGE(E10:G10)</f>
        <v>9.5919729051477373E-2</v>
      </c>
      <c r="D14" s="2">
        <f>AVERAGE(H10:K10)</f>
        <v>9.6100442517064399E-2</v>
      </c>
      <c r="E14" s="2">
        <f>AVERAGE(L10:N10)</f>
        <v>9.9744584073336903E-2</v>
      </c>
      <c r="F14" s="2">
        <f>AVERAGE(O10:S10)</f>
        <v>0.11253778945305197</v>
      </c>
      <c r="G14" s="2"/>
      <c r="H14" s="2">
        <f>STDEV(B10:D10)/SQRT(3)</f>
        <v>1.091696334331505E-3</v>
      </c>
      <c r="I14" s="2">
        <f>STDEV(E10:G10)/SQRT(3)</f>
        <v>4.4942066992013554E-3</v>
      </c>
      <c r="J14" s="2">
        <f>STDEV(H10:K10)/SQRT(4)</f>
        <v>5.3790575344278323E-3</v>
      </c>
      <c r="K14" s="2">
        <f>STDEV(L10:N10)/SQRT(3)</f>
        <v>2.6088288130600053E-3</v>
      </c>
      <c r="L14" s="2">
        <f>STDEV(O10:S10)/SQRT(5)</f>
        <v>3.4569338379593748E-3</v>
      </c>
      <c r="M14" s="3"/>
    </row>
    <row r="15" spans="1:19" x14ac:dyDescent="0.3">
      <c r="A15" s="1" t="s">
        <v>12</v>
      </c>
      <c r="B15" s="2">
        <f>AVERAGE(B11:D11)</f>
        <v>8.450988363791847</v>
      </c>
      <c r="C15" s="2">
        <f>AVERAGE(E11:G11)</f>
        <v>7.2574693879078112</v>
      </c>
      <c r="D15" s="2">
        <f>AVERAGE(H11:K11)</f>
        <v>7.2833554044442774</v>
      </c>
      <c r="E15" s="2">
        <f>AVERAGE(L11:N11)</f>
        <v>6.9589295696449982</v>
      </c>
      <c r="F15" s="2">
        <f>AVERAGE(O11:S11)</f>
        <v>6.1834134147669815</v>
      </c>
      <c r="G15" s="2"/>
      <c r="H15" s="2">
        <f>STDEV(B11:D11)/SQRT(3)</f>
        <v>0.11351241679548758</v>
      </c>
      <c r="I15" s="2">
        <f>STDEV(E11:G11)/SQRT(3)</f>
        <v>0.33262831941712523</v>
      </c>
      <c r="J15" s="2">
        <f>STDEV(H11:K11)/SQRT(4)</f>
        <v>0.42239198377044629</v>
      </c>
      <c r="K15" s="2">
        <f>STDEV(L11:N11)/SQRT(3)</f>
        <v>0.18562085492232688</v>
      </c>
      <c r="L15" s="2">
        <f>STDEV(O11:S11)/SQRT(5)</f>
        <v>0.19700481003169737</v>
      </c>
      <c r="M15" s="3"/>
    </row>
    <row r="16" spans="1:19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2:13" x14ac:dyDescent="0.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2:13" x14ac:dyDescent="0.3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2:13" x14ac:dyDescent="0.3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2:13" x14ac:dyDescent="0.3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2:13" x14ac:dyDescent="0.3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2:13" x14ac:dyDescent="0.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2:13" x14ac:dyDescent="0.3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58FA-814F-4A23-A0CE-2628AD2B82CE}">
  <dimension ref="A1:BG163"/>
  <sheetViews>
    <sheetView zoomScale="90" zoomScaleNormal="90" workbookViewId="0">
      <selection activeCell="D4" sqref="D4"/>
    </sheetView>
  </sheetViews>
  <sheetFormatPr defaultColWidth="9" defaultRowHeight="15" x14ac:dyDescent="0.25"/>
  <cols>
    <col min="1" max="1" width="14.44140625" style="12" bestFit="1" customWidth="1"/>
    <col min="2" max="2" width="8.6640625" style="12" bestFit="1" customWidth="1"/>
    <col min="3" max="3" width="6.88671875" style="12" bestFit="1" customWidth="1"/>
    <col min="4" max="4" width="7" style="12" bestFit="1" customWidth="1"/>
    <col min="5" max="5" width="7.88671875" style="12" bestFit="1" customWidth="1"/>
    <col min="6" max="19" width="6.88671875" style="12" bestFit="1" customWidth="1"/>
    <col min="20" max="20" width="9" style="4"/>
    <col min="21" max="21" width="9.44140625" style="4" bestFit="1" customWidth="1"/>
    <col min="22" max="39" width="6.88671875" style="4" bestFit="1" customWidth="1"/>
    <col min="40" max="40" width="9" style="4"/>
    <col min="41" max="41" width="9.44140625" style="4" bestFit="1" customWidth="1"/>
    <col min="42" max="59" width="6.88671875" style="4" bestFit="1" customWidth="1"/>
    <col min="60" max="16384" width="9" style="4"/>
  </cols>
  <sheetData>
    <row r="1" spans="1:59" x14ac:dyDescent="0.25">
      <c r="A1" s="4" t="s">
        <v>13</v>
      </c>
      <c r="B1" s="4" t="s">
        <v>2</v>
      </c>
      <c r="C1" s="4" t="s">
        <v>1</v>
      </c>
      <c r="D1" s="4" t="s">
        <v>3</v>
      </c>
      <c r="E1" s="4" t="s">
        <v>4</v>
      </c>
      <c r="F1" s="4" t="s">
        <v>2</v>
      </c>
      <c r="G1" s="4" t="s">
        <v>5</v>
      </c>
      <c r="H1" s="4" t="s">
        <v>3</v>
      </c>
      <c r="I1" s="4" t="s">
        <v>6</v>
      </c>
      <c r="J1" s="4" t="s">
        <v>4</v>
      </c>
      <c r="K1" s="4" t="s">
        <v>1</v>
      </c>
      <c r="L1" s="4" t="s">
        <v>2</v>
      </c>
      <c r="M1" s="4" t="s">
        <v>6</v>
      </c>
      <c r="N1" s="4" t="s">
        <v>4</v>
      </c>
      <c r="O1" s="4" t="s">
        <v>4</v>
      </c>
      <c r="P1" s="4" t="s">
        <v>3</v>
      </c>
      <c r="Q1" s="4" t="s">
        <v>1</v>
      </c>
      <c r="R1" s="4" t="s">
        <v>6</v>
      </c>
      <c r="S1" s="4" t="s">
        <v>5</v>
      </c>
      <c r="U1" s="4" t="s">
        <v>13</v>
      </c>
      <c r="V1" s="4" t="s">
        <v>2</v>
      </c>
      <c r="W1" s="4" t="s">
        <v>1</v>
      </c>
      <c r="X1" s="4" t="s">
        <v>3</v>
      </c>
      <c r="Y1" s="4" t="s">
        <v>4</v>
      </c>
      <c r="Z1" s="4" t="s">
        <v>2</v>
      </c>
      <c r="AA1" s="4" t="s">
        <v>5</v>
      </c>
      <c r="AB1" s="4" t="s">
        <v>3</v>
      </c>
      <c r="AC1" s="4" t="s">
        <v>6</v>
      </c>
      <c r="AD1" s="4" t="s">
        <v>4</v>
      </c>
      <c r="AE1" s="4" t="s">
        <v>1</v>
      </c>
      <c r="AF1" s="4" t="s">
        <v>2</v>
      </c>
      <c r="AG1" s="4" t="s">
        <v>6</v>
      </c>
      <c r="AH1" s="4" t="s">
        <v>4</v>
      </c>
      <c r="AI1" s="4" t="s">
        <v>4</v>
      </c>
      <c r="AJ1" s="4" t="s">
        <v>3</v>
      </c>
      <c r="AK1" s="4" t="s">
        <v>1</v>
      </c>
      <c r="AL1" s="4" t="s">
        <v>6</v>
      </c>
      <c r="AM1" s="4" t="s">
        <v>5</v>
      </c>
      <c r="AO1" s="4" t="s">
        <v>13</v>
      </c>
      <c r="AP1" s="4" t="s">
        <v>2</v>
      </c>
      <c r="AQ1" s="4" t="s">
        <v>1</v>
      </c>
      <c r="AR1" s="4" t="s">
        <v>3</v>
      </c>
      <c r="AS1" s="4" t="s">
        <v>4</v>
      </c>
      <c r="AT1" s="4" t="s">
        <v>2</v>
      </c>
      <c r="AU1" s="4" t="s">
        <v>5</v>
      </c>
      <c r="AV1" s="4" t="s">
        <v>3</v>
      </c>
      <c r="AW1" s="4" t="s">
        <v>6</v>
      </c>
      <c r="AX1" s="4" t="s">
        <v>4</v>
      </c>
      <c r="AY1" s="4" t="s">
        <v>1</v>
      </c>
      <c r="AZ1" s="4" t="s">
        <v>2</v>
      </c>
      <c r="BA1" s="4" t="s">
        <v>6</v>
      </c>
      <c r="BB1" s="4" t="s">
        <v>4</v>
      </c>
      <c r="BC1" s="4" t="s">
        <v>4</v>
      </c>
      <c r="BD1" s="4" t="s">
        <v>3</v>
      </c>
      <c r="BE1" s="4" t="s">
        <v>1</v>
      </c>
      <c r="BF1" s="4" t="s">
        <v>6</v>
      </c>
      <c r="BG1" s="4" t="s">
        <v>5</v>
      </c>
    </row>
    <row r="2" spans="1:59" x14ac:dyDescent="0.25">
      <c r="A2" s="4" t="s">
        <v>14</v>
      </c>
      <c r="B2" s="4">
        <v>1</v>
      </c>
      <c r="C2" s="4">
        <v>1</v>
      </c>
      <c r="D2" s="4">
        <v>2</v>
      </c>
      <c r="E2" s="4">
        <v>1</v>
      </c>
      <c r="F2" s="4">
        <v>2</v>
      </c>
      <c r="G2" s="4">
        <v>2</v>
      </c>
      <c r="H2" s="4">
        <v>1</v>
      </c>
      <c r="I2" s="4">
        <v>2</v>
      </c>
      <c r="J2" s="4">
        <v>2</v>
      </c>
      <c r="K2" s="4">
        <v>3</v>
      </c>
      <c r="L2" s="4">
        <v>3</v>
      </c>
      <c r="M2" s="4">
        <v>3</v>
      </c>
      <c r="N2" s="4">
        <v>3</v>
      </c>
      <c r="O2" s="4">
        <v>3</v>
      </c>
      <c r="P2" s="4">
        <v>3</v>
      </c>
      <c r="Q2" s="4">
        <v>2</v>
      </c>
      <c r="R2" s="4">
        <v>1</v>
      </c>
      <c r="S2" s="4">
        <v>1</v>
      </c>
      <c r="U2" s="4" t="s">
        <v>14</v>
      </c>
      <c r="V2" s="4">
        <v>1</v>
      </c>
      <c r="W2" s="4">
        <v>1</v>
      </c>
      <c r="X2" s="4">
        <v>2</v>
      </c>
      <c r="Y2" s="4">
        <v>1</v>
      </c>
      <c r="Z2" s="4">
        <v>2</v>
      </c>
      <c r="AA2" s="4">
        <v>2</v>
      </c>
      <c r="AB2" s="4">
        <v>1</v>
      </c>
      <c r="AC2" s="4">
        <v>2</v>
      </c>
      <c r="AD2" s="4">
        <v>2</v>
      </c>
      <c r="AE2" s="4">
        <v>3</v>
      </c>
      <c r="AF2" s="4">
        <v>3</v>
      </c>
      <c r="AG2" s="4">
        <v>3</v>
      </c>
      <c r="AH2" s="4">
        <v>3</v>
      </c>
      <c r="AI2" s="4">
        <v>3</v>
      </c>
      <c r="AJ2" s="4">
        <v>3</v>
      </c>
      <c r="AK2" s="4">
        <v>2</v>
      </c>
      <c r="AL2" s="4">
        <v>1</v>
      </c>
      <c r="AM2" s="4">
        <v>1</v>
      </c>
      <c r="AO2" s="4" t="s">
        <v>14</v>
      </c>
      <c r="AP2" s="4">
        <v>1</v>
      </c>
      <c r="AQ2" s="4">
        <v>1</v>
      </c>
      <c r="AR2" s="4">
        <v>2</v>
      </c>
      <c r="AS2" s="4">
        <v>1</v>
      </c>
      <c r="AT2" s="4">
        <v>2</v>
      </c>
      <c r="AU2" s="4">
        <v>2</v>
      </c>
      <c r="AV2" s="4">
        <v>1</v>
      </c>
      <c r="AW2" s="4">
        <v>2</v>
      </c>
      <c r="AX2" s="4">
        <v>2</v>
      </c>
      <c r="AY2" s="4">
        <v>3</v>
      </c>
      <c r="AZ2" s="4">
        <v>3</v>
      </c>
      <c r="BA2" s="4">
        <v>3</v>
      </c>
      <c r="BB2" s="4">
        <v>3</v>
      </c>
      <c r="BC2" s="4">
        <v>3</v>
      </c>
      <c r="BD2" s="4">
        <v>3</v>
      </c>
      <c r="BE2" s="4">
        <v>2</v>
      </c>
      <c r="BF2" s="4">
        <v>1</v>
      </c>
      <c r="BG2" s="4">
        <v>1</v>
      </c>
    </row>
    <row r="3" spans="1:59" x14ac:dyDescent="0.25">
      <c r="A3" s="4" t="s">
        <v>15</v>
      </c>
      <c r="B3" s="4">
        <v>5</v>
      </c>
      <c r="C3" s="4">
        <v>5</v>
      </c>
      <c r="D3" s="4">
        <v>5</v>
      </c>
      <c r="E3" s="4">
        <v>10</v>
      </c>
      <c r="F3" s="4">
        <v>10</v>
      </c>
      <c r="G3" s="4">
        <v>10</v>
      </c>
      <c r="H3" s="4">
        <v>15</v>
      </c>
      <c r="I3" s="4">
        <v>15</v>
      </c>
      <c r="J3" s="4">
        <v>15</v>
      </c>
      <c r="K3" s="4">
        <v>15</v>
      </c>
      <c r="L3" s="4">
        <v>20</v>
      </c>
      <c r="M3" s="4">
        <v>20</v>
      </c>
      <c r="N3" s="4">
        <v>20</v>
      </c>
      <c r="O3" s="4">
        <v>25</v>
      </c>
      <c r="P3" s="4">
        <v>25</v>
      </c>
      <c r="Q3" s="4">
        <v>25</v>
      </c>
      <c r="R3" s="4">
        <v>25</v>
      </c>
      <c r="S3" s="4">
        <v>25</v>
      </c>
      <c r="V3" s="4">
        <v>5</v>
      </c>
      <c r="W3" s="4">
        <v>5</v>
      </c>
      <c r="X3" s="4">
        <v>5</v>
      </c>
      <c r="Y3" s="4">
        <v>10</v>
      </c>
      <c r="Z3" s="4">
        <v>10</v>
      </c>
      <c r="AA3" s="4">
        <v>10</v>
      </c>
      <c r="AB3" s="4">
        <v>15</v>
      </c>
      <c r="AC3" s="4">
        <v>15</v>
      </c>
      <c r="AD3" s="4">
        <v>15</v>
      </c>
      <c r="AE3" s="4">
        <v>15</v>
      </c>
      <c r="AF3" s="4">
        <v>20</v>
      </c>
      <c r="AG3" s="4">
        <v>20</v>
      </c>
      <c r="AH3" s="4">
        <v>20</v>
      </c>
      <c r="AI3" s="4">
        <v>25</v>
      </c>
      <c r="AJ3" s="4">
        <v>25</v>
      </c>
      <c r="AK3" s="4">
        <v>25</v>
      </c>
      <c r="AL3" s="4">
        <v>25</v>
      </c>
      <c r="AM3" s="4">
        <v>25</v>
      </c>
      <c r="AP3" s="4">
        <v>5</v>
      </c>
      <c r="AQ3" s="4">
        <v>5</v>
      </c>
      <c r="AR3" s="4">
        <v>5</v>
      </c>
      <c r="AS3" s="4">
        <v>10</v>
      </c>
      <c r="AT3" s="4">
        <v>10</v>
      </c>
      <c r="AU3" s="4">
        <v>10</v>
      </c>
      <c r="AV3" s="4">
        <v>15</v>
      </c>
      <c r="AW3" s="4">
        <v>15</v>
      </c>
      <c r="AX3" s="4">
        <v>15</v>
      </c>
      <c r="AY3" s="4">
        <v>15</v>
      </c>
      <c r="AZ3" s="4">
        <v>20</v>
      </c>
      <c r="BA3" s="4">
        <v>20</v>
      </c>
      <c r="BB3" s="4">
        <v>20</v>
      </c>
      <c r="BC3" s="4">
        <v>25</v>
      </c>
      <c r="BD3" s="4">
        <v>25</v>
      </c>
      <c r="BE3" s="4">
        <v>25</v>
      </c>
      <c r="BF3" s="4">
        <v>25</v>
      </c>
      <c r="BG3" s="4">
        <v>25</v>
      </c>
    </row>
    <row r="4" spans="1:59" x14ac:dyDescent="0.25">
      <c r="A4" s="4" t="s">
        <v>16</v>
      </c>
      <c r="B4" s="5">
        <f>V35</f>
        <v>0.66890902217741921</v>
      </c>
      <c r="C4" s="5">
        <f t="shared" ref="C4:S4" si="0">W35</f>
        <v>0.53506401209677434</v>
      </c>
      <c r="D4" s="5">
        <f t="shared" si="0"/>
        <v>0.40121900201612892</v>
      </c>
      <c r="E4" s="5">
        <f t="shared" si="0"/>
        <v>0.77302540679417642</v>
      </c>
      <c r="F4" s="5">
        <f t="shared" si="0"/>
        <v>0.46821695689409071</v>
      </c>
      <c r="G4" s="5">
        <f t="shared" si="0"/>
        <v>0.4593365686554382</v>
      </c>
      <c r="H4" s="5">
        <f t="shared" si="0"/>
        <v>0.79293263757115751</v>
      </c>
      <c r="I4" s="5">
        <f t="shared" si="0"/>
        <v>0.60631351465317329</v>
      </c>
      <c r="J4" s="5">
        <f t="shared" si="0"/>
        <v>0.50239879822896916</v>
      </c>
      <c r="K4" s="5">
        <f t="shared" si="0"/>
        <v>0.52360910815939277</v>
      </c>
      <c r="L4" s="5">
        <f t="shared" si="0"/>
        <v>0.56252244039270693</v>
      </c>
      <c r="M4" s="5">
        <f t="shared" si="0"/>
        <v>0.55752384291725099</v>
      </c>
      <c r="N4" s="5">
        <f t="shared" si="0"/>
        <v>0.57047685834502104</v>
      </c>
      <c r="O4" s="5">
        <f t="shared" si="0"/>
        <v>0.61231807951988004</v>
      </c>
      <c r="P4" s="5">
        <f t="shared" si="0"/>
        <v>0.6167730682670669</v>
      </c>
      <c r="Q4" s="5">
        <f t="shared" si="0"/>
        <v>0.61170667666916745</v>
      </c>
      <c r="R4" s="5">
        <f t="shared" si="0"/>
        <v>0.61231807951988004</v>
      </c>
      <c r="S4" s="5">
        <f t="shared" si="0"/>
        <v>0.6167730682670669</v>
      </c>
      <c r="U4" s="4" t="s">
        <v>17</v>
      </c>
      <c r="V4" s="5">
        <f t="shared" ref="V4:X35" si="1">AP4/$B$25</f>
        <v>0.63523437500000002</v>
      </c>
      <c r="W4" s="5">
        <f t="shared" si="1"/>
        <v>0.52255859375000002</v>
      </c>
      <c r="X4" s="5">
        <f t="shared" si="1"/>
        <v>0.40988281249999997</v>
      </c>
      <c r="Y4" s="5">
        <f t="shared" ref="Y4:AA35" si="2">AS4/$B$24</f>
        <v>0.61622123893805303</v>
      </c>
      <c r="Z4" s="5">
        <f t="shared" si="2"/>
        <v>0.45561946902654865</v>
      </c>
      <c r="AA4" s="5">
        <f t="shared" si="2"/>
        <v>0.4589911504424779</v>
      </c>
      <c r="AB4" s="5">
        <f t="shared" ref="AB4:AE35" si="3">AV4/$B$23</f>
        <v>0.8563725490196078</v>
      </c>
      <c r="AC4" s="5">
        <f t="shared" si="3"/>
        <v>0.6290457516339869</v>
      </c>
      <c r="AD4" s="5">
        <f t="shared" si="3"/>
        <v>0.51067647058823529</v>
      </c>
      <c r="AE4" s="5">
        <f t="shared" si="3"/>
        <v>0.52008823529411763</v>
      </c>
      <c r="AF4" s="5">
        <f t="shared" ref="AF4:AH35" si="4">AZ4/$B$22</f>
        <v>0.56185869565217395</v>
      </c>
      <c r="AG4" s="5">
        <f t="shared" si="4"/>
        <v>0.56198913043478271</v>
      </c>
      <c r="AH4" s="5">
        <f t="shared" si="4"/>
        <v>0.62438043478260874</v>
      </c>
      <c r="AI4" s="5">
        <f t="shared" ref="AI4:AM35" si="5">BC4/$B$21</f>
        <v>0.62060465116279073</v>
      </c>
      <c r="AJ4" s="5">
        <f t="shared" si="5"/>
        <v>0.61127906976744184</v>
      </c>
      <c r="AK4" s="5">
        <f t="shared" si="5"/>
        <v>0.61494186046511634</v>
      </c>
      <c r="AL4" s="5">
        <f t="shared" si="5"/>
        <v>0.62060465116279073</v>
      </c>
      <c r="AM4" s="5">
        <f t="shared" si="5"/>
        <v>0.61127906976744184</v>
      </c>
      <c r="AO4" s="4" t="s">
        <v>17</v>
      </c>
      <c r="AP4" s="5">
        <v>8.1310000000000002</v>
      </c>
      <c r="AQ4" s="5">
        <v>6.6887500000000006</v>
      </c>
      <c r="AR4" s="5">
        <v>5.2465000000000002</v>
      </c>
      <c r="AS4" s="5">
        <v>6.9633000000000003</v>
      </c>
      <c r="AT4" s="5">
        <v>5.1485000000000003</v>
      </c>
      <c r="AU4" s="5">
        <v>5.1866000000000003</v>
      </c>
      <c r="AV4" s="5">
        <v>8.7349999999999994</v>
      </c>
      <c r="AW4" s="5">
        <v>6.4162666666666661</v>
      </c>
      <c r="AX4" s="5">
        <v>5.2088999999999999</v>
      </c>
      <c r="AY4" s="5">
        <v>5.3048999999999999</v>
      </c>
      <c r="AZ4" s="5">
        <v>5.1691000000000003</v>
      </c>
      <c r="BA4" s="5">
        <v>5.1703000000000001</v>
      </c>
      <c r="BB4" s="5">
        <v>5.7443</v>
      </c>
      <c r="BC4" s="5">
        <v>5.3372000000000002</v>
      </c>
      <c r="BD4" s="5">
        <v>5.2569999999999997</v>
      </c>
      <c r="BE4" s="5">
        <v>5.2885</v>
      </c>
      <c r="BF4" s="5">
        <v>5.3372000000000002</v>
      </c>
      <c r="BG4" s="5">
        <v>5.2569999999999997</v>
      </c>
    </row>
    <row r="5" spans="1:59" x14ac:dyDescent="0.25">
      <c r="A5" s="4" t="s">
        <v>18</v>
      </c>
      <c r="B5" s="5">
        <f>V67</f>
        <v>0.6490226814516129</v>
      </c>
      <c r="C5" s="5">
        <f t="shared" ref="C5:S5" si="6">W67</f>
        <v>0.6725413306451612</v>
      </c>
      <c r="D5" s="5">
        <f t="shared" si="6"/>
        <v>0.4750849294354838</v>
      </c>
      <c r="E5" s="5">
        <f t="shared" si="6"/>
        <v>0.79078875249785896</v>
      </c>
      <c r="F5" s="5">
        <f t="shared" si="6"/>
        <v>0.55692749072223813</v>
      </c>
      <c r="G5" s="5">
        <f t="shared" si="6"/>
        <v>0.58446131886954034</v>
      </c>
      <c r="H5" s="5">
        <f t="shared" si="6"/>
        <v>0.76956546489563571</v>
      </c>
      <c r="I5" s="5">
        <f t="shared" si="6"/>
        <v>0.58059677419354849</v>
      </c>
      <c r="J5" s="5">
        <f t="shared" si="6"/>
        <v>0.59596015180265671</v>
      </c>
      <c r="K5" s="5">
        <f t="shared" si="6"/>
        <v>0.5592536369386466</v>
      </c>
      <c r="L5" s="5">
        <f t="shared" si="6"/>
        <v>0.5892089761570829</v>
      </c>
      <c r="M5" s="5">
        <f t="shared" si="6"/>
        <v>0.58538183730715299</v>
      </c>
      <c r="N5" s="5">
        <f t="shared" si="6"/>
        <v>0.57627244039270686</v>
      </c>
      <c r="O5" s="5">
        <f t="shared" si="6"/>
        <v>0.60367179294823736</v>
      </c>
      <c r="P5" s="5">
        <f t="shared" si="6"/>
        <v>0.59535783945986509</v>
      </c>
      <c r="Q5" s="5">
        <f t="shared" si="6"/>
        <v>0.63715041260315086</v>
      </c>
      <c r="R5" s="5">
        <f t="shared" si="6"/>
        <v>0.60367179294823736</v>
      </c>
      <c r="S5" s="5">
        <f t="shared" si="6"/>
        <v>0.59535783945986509</v>
      </c>
      <c r="V5" s="5">
        <f t="shared" si="1"/>
        <v>0.63989062499999994</v>
      </c>
      <c r="W5" s="5">
        <f t="shared" si="1"/>
        <v>0.52473046874999996</v>
      </c>
      <c r="X5" s="5">
        <f t="shared" si="1"/>
        <v>0.40957031249999998</v>
      </c>
      <c r="Y5" s="5">
        <f t="shared" si="2"/>
        <v>0.67219469026548662</v>
      </c>
      <c r="Z5" s="5">
        <f t="shared" si="2"/>
        <v>0.46101769911504425</v>
      </c>
      <c r="AA5" s="5">
        <f t="shared" si="2"/>
        <v>0.4592920353982301</v>
      </c>
      <c r="AB5" s="5">
        <f t="shared" si="3"/>
        <v>0.81748039215686286</v>
      </c>
      <c r="AC5" s="5">
        <f t="shared" si="3"/>
        <v>0.61815032679738569</v>
      </c>
      <c r="AD5" s="5">
        <f t="shared" si="3"/>
        <v>0.51050980392156864</v>
      </c>
      <c r="AE5" s="5">
        <f t="shared" si="3"/>
        <v>0.52646078431372556</v>
      </c>
      <c r="AF5" s="5">
        <f t="shared" si="4"/>
        <v>0.56307608695652178</v>
      </c>
      <c r="AG5" s="5">
        <f t="shared" si="4"/>
        <v>0.56231521739130441</v>
      </c>
      <c r="AH5" s="5">
        <f t="shared" si="4"/>
        <v>0.59929347826086954</v>
      </c>
      <c r="AI5" s="5">
        <f t="shared" si="5"/>
        <v>0.62643023255813957</v>
      </c>
      <c r="AJ5" s="5">
        <f t="shared" si="5"/>
        <v>0.6189302325581395</v>
      </c>
      <c r="AK5" s="5">
        <f t="shared" si="5"/>
        <v>0.61473255813953487</v>
      </c>
      <c r="AL5" s="5">
        <f t="shared" si="5"/>
        <v>0.62643023255813957</v>
      </c>
      <c r="AM5" s="5">
        <f t="shared" si="5"/>
        <v>0.6189302325581395</v>
      </c>
      <c r="AP5" s="5">
        <v>8.1905999999999999</v>
      </c>
      <c r="AQ5" s="5">
        <v>6.7165499999999998</v>
      </c>
      <c r="AR5" s="5">
        <v>5.2424999999999997</v>
      </c>
      <c r="AS5" s="5">
        <v>7.5957999999999997</v>
      </c>
      <c r="AT5" s="5">
        <v>5.2095000000000002</v>
      </c>
      <c r="AU5" s="5">
        <v>5.19</v>
      </c>
      <c r="AV5" s="5">
        <v>8.3383000000000003</v>
      </c>
      <c r="AW5" s="5">
        <v>6.3051333333333339</v>
      </c>
      <c r="AX5" s="5">
        <v>5.2072000000000003</v>
      </c>
      <c r="AY5" s="5">
        <v>5.3699000000000003</v>
      </c>
      <c r="AZ5" s="5">
        <v>5.1802999999999999</v>
      </c>
      <c r="BA5" s="5">
        <v>5.1733000000000002</v>
      </c>
      <c r="BB5" s="5">
        <v>5.5134999999999996</v>
      </c>
      <c r="BC5" s="5">
        <v>5.3872999999999998</v>
      </c>
      <c r="BD5" s="5">
        <v>5.3228</v>
      </c>
      <c r="BE5" s="5">
        <v>5.2866999999999997</v>
      </c>
      <c r="BF5" s="5">
        <v>5.3872999999999998</v>
      </c>
      <c r="BG5" s="5">
        <v>5.3228</v>
      </c>
    </row>
    <row r="6" spans="1:59" x14ac:dyDescent="0.25">
      <c r="A6" s="4" t="s">
        <v>19</v>
      </c>
      <c r="B6" s="5">
        <f>V99</f>
        <v>0.4407961189516128</v>
      </c>
      <c r="C6" s="5">
        <f t="shared" ref="C6:S6" si="7">W99</f>
        <v>0.50777646169354818</v>
      </c>
      <c r="D6" s="5">
        <f t="shared" si="7"/>
        <v>0.47092137096774195</v>
      </c>
      <c r="E6" s="5">
        <f t="shared" si="7"/>
        <v>0.52508649728803869</v>
      </c>
      <c r="F6" s="5">
        <f t="shared" si="7"/>
        <v>0.53975021410219814</v>
      </c>
      <c r="G6" s="5">
        <f t="shared" si="7"/>
        <v>0.56802911789894373</v>
      </c>
      <c r="H6" s="5">
        <f t="shared" si="7"/>
        <v>0.57519765970904502</v>
      </c>
      <c r="I6" s="5">
        <f t="shared" si="7"/>
        <v>0.55735072738772928</v>
      </c>
      <c r="J6" s="5">
        <f t="shared" si="7"/>
        <v>0.55620430107526875</v>
      </c>
      <c r="K6" s="5">
        <f t="shared" si="7"/>
        <v>0.55140259329538277</v>
      </c>
      <c r="L6" s="5">
        <f t="shared" si="7"/>
        <v>0.58897966339410968</v>
      </c>
      <c r="M6" s="5">
        <f t="shared" si="7"/>
        <v>0.59009607293127642</v>
      </c>
      <c r="N6" s="5">
        <f t="shared" si="7"/>
        <v>0.58366760168302922</v>
      </c>
      <c r="O6" s="5">
        <f t="shared" si="7"/>
        <v>0.60092648162040507</v>
      </c>
      <c r="P6" s="5">
        <f t="shared" si="7"/>
        <v>0.62018642160540127</v>
      </c>
      <c r="Q6" s="5">
        <f t="shared" si="7"/>
        <v>0.61265116279069776</v>
      </c>
      <c r="R6" s="5">
        <f t="shared" si="7"/>
        <v>0.60092648162040507</v>
      </c>
      <c r="S6" s="5">
        <f t="shared" si="7"/>
        <v>0.62018642160540127</v>
      </c>
      <c r="V6" s="5">
        <f t="shared" si="1"/>
        <v>0.64567968749999993</v>
      </c>
      <c r="W6" s="5">
        <f t="shared" si="1"/>
        <v>0.52735546874999994</v>
      </c>
      <c r="X6" s="5">
        <f t="shared" si="1"/>
        <v>0.40903124999999996</v>
      </c>
      <c r="Y6" s="5">
        <f t="shared" si="2"/>
        <v>0.7300088495575221</v>
      </c>
      <c r="Z6" s="5">
        <f t="shared" si="2"/>
        <v>0.4665663716814159</v>
      </c>
      <c r="AA6" s="5">
        <f t="shared" si="2"/>
        <v>0.45947787610619467</v>
      </c>
      <c r="AB6" s="5">
        <f t="shared" si="3"/>
        <v>0.77891176470588241</v>
      </c>
      <c r="AC6" s="5">
        <f t="shared" si="3"/>
        <v>0.60719934640522888</v>
      </c>
      <c r="AD6" s="5">
        <f t="shared" si="3"/>
        <v>0.51008823529411762</v>
      </c>
      <c r="AE6" s="5">
        <f t="shared" si="3"/>
        <v>0.53259803921568627</v>
      </c>
      <c r="AF6" s="5">
        <f t="shared" si="4"/>
        <v>0.564358695652174</v>
      </c>
      <c r="AG6" s="5">
        <f t="shared" si="4"/>
        <v>0.56218478260869575</v>
      </c>
      <c r="AH6" s="5">
        <f t="shared" si="4"/>
        <v>0.57398913043478272</v>
      </c>
      <c r="AI6" s="5">
        <f t="shared" si="5"/>
        <v>0.63177906976744191</v>
      </c>
      <c r="AJ6" s="5">
        <f t="shared" si="5"/>
        <v>0.62608139534883722</v>
      </c>
      <c r="AK6" s="5">
        <f t="shared" si="5"/>
        <v>0.61468604651162795</v>
      </c>
      <c r="AL6" s="5">
        <f t="shared" si="5"/>
        <v>0.63177906976744191</v>
      </c>
      <c r="AM6" s="5">
        <f t="shared" si="5"/>
        <v>0.62608139534883722</v>
      </c>
      <c r="AP6" s="5">
        <v>8.2646999999999995</v>
      </c>
      <c r="AQ6" s="5">
        <v>6.7501499999999997</v>
      </c>
      <c r="AR6" s="5">
        <v>5.2355999999999998</v>
      </c>
      <c r="AS6" s="5">
        <v>8.2491000000000003</v>
      </c>
      <c r="AT6" s="5">
        <v>5.2721999999999998</v>
      </c>
      <c r="AU6" s="5">
        <v>5.1920999999999999</v>
      </c>
      <c r="AV6" s="5">
        <v>7.9448999999999996</v>
      </c>
      <c r="AW6" s="5">
        <v>6.193433333333334</v>
      </c>
      <c r="AX6" s="5">
        <v>5.2028999999999996</v>
      </c>
      <c r="AY6" s="5">
        <v>5.4325000000000001</v>
      </c>
      <c r="AZ6" s="5">
        <v>5.1920999999999999</v>
      </c>
      <c r="BA6" s="5">
        <v>5.1721000000000004</v>
      </c>
      <c r="BB6" s="5">
        <v>5.2807000000000004</v>
      </c>
      <c r="BC6" s="5">
        <v>5.4333</v>
      </c>
      <c r="BD6" s="5">
        <v>5.3842999999999996</v>
      </c>
      <c r="BE6" s="5">
        <v>5.2862999999999998</v>
      </c>
      <c r="BF6" s="5">
        <v>5.4333</v>
      </c>
      <c r="BG6" s="5">
        <v>5.3842999999999996</v>
      </c>
    </row>
    <row r="7" spans="1:59" x14ac:dyDescent="0.25">
      <c r="A7" s="4" t="s">
        <v>20</v>
      </c>
      <c r="B7" s="5">
        <f>V131</f>
        <v>0.42654158266129039</v>
      </c>
      <c r="C7" s="5">
        <f t="shared" ref="C7:S7" si="8">W131</f>
        <v>0.4970824092741935</v>
      </c>
      <c r="D7" s="5">
        <f t="shared" si="8"/>
        <v>0.48137928427419352</v>
      </c>
      <c r="E7" s="5">
        <f t="shared" si="8"/>
        <v>0.52265115615186974</v>
      </c>
      <c r="F7" s="5">
        <f t="shared" si="8"/>
        <v>0.53658806737082509</v>
      </c>
      <c r="G7" s="5">
        <f t="shared" si="8"/>
        <v>0.53248101627176703</v>
      </c>
      <c r="H7" s="5">
        <f t="shared" si="8"/>
        <v>0.55999493991144855</v>
      </c>
      <c r="I7" s="5">
        <f t="shared" si="8"/>
        <v>0.55605028462998118</v>
      </c>
      <c r="J7" s="5">
        <f t="shared" si="8"/>
        <v>0.56028652751423158</v>
      </c>
      <c r="K7" s="5">
        <f t="shared" si="8"/>
        <v>0.5478693864642632</v>
      </c>
      <c r="L7" s="5">
        <f t="shared" si="8"/>
        <v>0.58714410939691464</v>
      </c>
      <c r="M7" s="5">
        <f t="shared" si="8"/>
        <v>0.58892180925666215</v>
      </c>
      <c r="N7" s="5">
        <f t="shared" si="8"/>
        <v>0.59275841514726524</v>
      </c>
      <c r="O7" s="5">
        <f t="shared" si="8"/>
        <v>0.59062340585146278</v>
      </c>
      <c r="P7" s="5">
        <f t="shared" si="8"/>
        <v>0.60497224306076525</v>
      </c>
      <c r="Q7" s="5">
        <f t="shared" si="8"/>
        <v>0.60290885221305346</v>
      </c>
      <c r="R7" s="5">
        <f t="shared" si="8"/>
        <v>0.59062340585146278</v>
      </c>
      <c r="S7" s="5">
        <f t="shared" si="8"/>
        <v>0.60497224306076525</v>
      </c>
      <c r="V7" s="5">
        <f t="shared" si="1"/>
        <v>0.64955468749999989</v>
      </c>
      <c r="W7" s="5">
        <f t="shared" si="1"/>
        <v>0.52893749999999995</v>
      </c>
      <c r="X7" s="5">
        <f t="shared" si="1"/>
        <v>0.40832031249999995</v>
      </c>
      <c r="Y7" s="5">
        <f t="shared" si="2"/>
        <v>0.73650442477876099</v>
      </c>
      <c r="Z7" s="5">
        <f t="shared" si="2"/>
        <v>0.46683185840707958</v>
      </c>
      <c r="AA7" s="5">
        <f t="shared" si="2"/>
        <v>0.45958407079646013</v>
      </c>
      <c r="AB7" s="5">
        <f t="shared" si="3"/>
        <v>0.78137254901960784</v>
      </c>
      <c r="AC7" s="5">
        <f t="shared" si="3"/>
        <v>0.60730392156862756</v>
      </c>
      <c r="AD7" s="5">
        <f t="shared" si="3"/>
        <v>0.50906862745098047</v>
      </c>
      <c r="AE7" s="5">
        <f t="shared" si="3"/>
        <v>0.53147058823529414</v>
      </c>
      <c r="AF7" s="5">
        <f t="shared" si="4"/>
        <v>0.56411956521739137</v>
      </c>
      <c r="AG7" s="5">
        <f t="shared" si="4"/>
        <v>0.56142391304347827</v>
      </c>
      <c r="AH7" s="5">
        <f t="shared" si="4"/>
        <v>0.57307608695652179</v>
      </c>
      <c r="AI7" s="5">
        <f t="shared" si="5"/>
        <v>0.62950000000000006</v>
      </c>
      <c r="AJ7" s="5">
        <f t="shared" si="5"/>
        <v>0.6251860465116279</v>
      </c>
      <c r="AK7" s="5">
        <f t="shared" si="5"/>
        <v>0.61432558139534887</v>
      </c>
      <c r="AL7" s="5">
        <f t="shared" si="5"/>
        <v>0.62950000000000006</v>
      </c>
      <c r="AM7" s="5">
        <f t="shared" si="5"/>
        <v>0.6251860465116279</v>
      </c>
      <c r="AP7" s="5">
        <v>8.3142999999999994</v>
      </c>
      <c r="AQ7" s="5">
        <v>6.7703999999999995</v>
      </c>
      <c r="AR7" s="5">
        <v>5.2264999999999997</v>
      </c>
      <c r="AS7" s="5">
        <v>8.3224999999999998</v>
      </c>
      <c r="AT7" s="5">
        <v>5.2751999999999999</v>
      </c>
      <c r="AU7" s="5">
        <v>5.1932999999999998</v>
      </c>
      <c r="AV7" s="5">
        <v>7.97</v>
      </c>
      <c r="AW7" s="5">
        <v>6.1945000000000006</v>
      </c>
      <c r="AX7" s="5">
        <v>5.1924999999999999</v>
      </c>
      <c r="AY7" s="5">
        <v>5.4210000000000003</v>
      </c>
      <c r="AZ7" s="5">
        <v>5.1898999999999997</v>
      </c>
      <c r="BA7" s="5">
        <v>5.1650999999999998</v>
      </c>
      <c r="BB7" s="5">
        <v>5.2723000000000004</v>
      </c>
      <c r="BC7" s="5">
        <v>5.4137000000000004</v>
      </c>
      <c r="BD7" s="5">
        <v>5.3765999999999998</v>
      </c>
      <c r="BE7" s="5">
        <v>5.2831999999999999</v>
      </c>
      <c r="BF7" s="5">
        <v>5.4137000000000004</v>
      </c>
      <c r="BG7" s="5">
        <v>5.3765999999999998</v>
      </c>
    </row>
    <row r="8" spans="1:59" x14ac:dyDescent="0.25">
      <c r="A8" s="4" t="s">
        <v>21</v>
      </c>
      <c r="B8" s="5">
        <f>V163</f>
        <v>0.49715927419354827</v>
      </c>
      <c r="C8" s="5">
        <f t="shared" ref="C8:S8" si="9">W163</f>
        <v>0.50280997983870956</v>
      </c>
      <c r="D8" s="5">
        <f t="shared" si="9"/>
        <v>0.46511441532258069</v>
      </c>
      <c r="E8" s="5">
        <f t="shared" si="9"/>
        <v>0.53035683699685976</v>
      </c>
      <c r="F8" s="5">
        <f t="shared" si="9"/>
        <v>0.53767485012846117</v>
      </c>
      <c r="G8" s="5">
        <f t="shared" si="9"/>
        <v>0.53395689409077907</v>
      </c>
      <c r="H8" s="5">
        <f t="shared" si="9"/>
        <v>0.56845034788108795</v>
      </c>
      <c r="I8" s="5">
        <f t="shared" si="9"/>
        <v>0.56313440860215069</v>
      </c>
      <c r="J8" s="5">
        <f t="shared" si="9"/>
        <v>0.56120335230866536</v>
      </c>
      <c r="K8" s="5">
        <f t="shared" si="9"/>
        <v>0.55709519291587617</v>
      </c>
      <c r="L8" s="5">
        <f t="shared" si="9"/>
        <v>0.59265182328190746</v>
      </c>
      <c r="M8" s="5">
        <f t="shared" si="9"/>
        <v>0.59208906030855535</v>
      </c>
      <c r="N8" s="5">
        <f t="shared" si="9"/>
        <v>0.58205014025245461</v>
      </c>
      <c r="O8" s="5">
        <f t="shared" si="9"/>
        <v>0.62550637659414832</v>
      </c>
      <c r="P8" s="5">
        <f t="shared" si="9"/>
        <v>0.60393885971492878</v>
      </c>
      <c r="Q8" s="5">
        <f t="shared" si="9"/>
        <v>0.61867591897974494</v>
      </c>
      <c r="R8" s="5">
        <f t="shared" si="9"/>
        <v>0.62550637659414832</v>
      </c>
      <c r="S8" s="5">
        <f t="shared" si="9"/>
        <v>0.60393885971492878</v>
      </c>
      <c r="V8" s="5">
        <f t="shared" si="1"/>
        <v>0.6525781249999999</v>
      </c>
      <c r="W8" s="5">
        <f t="shared" si="1"/>
        <v>0.52997656249999991</v>
      </c>
      <c r="X8" s="5">
        <f t="shared" si="1"/>
        <v>0.40737499999999999</v>
      </c>
      <c r="Y8" s="5">
        <f t="shared" si="2"/>
        <v>0.74254867256637169</v>
      </c>
      <c r="Z8" s="5">
        <f t="shared" si="2"/>
        <v>0.46701769911504426</v>
      </c>
      <c r="AA8" s="5">
        <f t="shared" si="2"/>
        <v>0.45945132743362826</v>
      </c>
      <c r="AB8" s="5">
        <f t="shared" si="3"/>
        <v>0.78342156862745105</v>
      </c>
      <c r="AC8" s="5">
        <f t="shared" si="3"/>
        <v>0.60735620915032673</v>
      </c>
      <c r="AD8" s="5">
        <f t="shared" si="3"/>
        <v>0.50800980392156869</v>
      </c>
      <c r="AE8" s="5">
        <f t="shared" si="3"/>
        <v>0.53063725490196079</v>
      </c>
      <c r="AF8" s="5">
        <f t="shared" si="4"/>
        <v>0.56402173913043485</v>
      </c>
      <c r="AG8" s="5">
        <f t="shared" si="4"/>
        <v>0.56061956521739131</v>
      </c>
      <c r="AH8" s="5">
        <f t="shared" si="4"/>
        <v>0.57271739130434784</v>
      </c>
      <c r="AI8" s="5">
        <f t="shared" si="5"/>
        <v>0.6268488372093024</v>
      </c>
      <c r="AJ8" s="5">
        <f t="shared" si="5"/>
        <v>0.62450000000000006</v>
      </c>
      <c r="AK8" s="5">
        <f t="shared" si="5"/>
        <v>0.61406976744186048</v>
      </c>
      <c r="AL8" s="5">
        <f t="shared" si="5"/>
        <v>0.6268488372093024</v>
      </c>
      <c r="AM8" s="5">
        <f t="shared" si="5"/>
        <v>0.62450000000000006</v>
      </c>
      <c r="AP8" s="5">
        <v>8.3529999999999998</v>
      </c>
      <c r="AQ8" s="5">
        <v>6.7836999999999996</v>
      </c>
      <c r="AR8" s="5">
        <v>5.2144000000000004</v>
      </c>
      <c r="AS8" s="5">
        <v>8.3908000000000005</v>
      </c>
      <c r="AT8" s="5">
        <v>5.2773000000000003</v>
      </c>
      <c r="AU8" s="5">
        <v>5.1917999999999997</v>
      </c>
      <c r="AV8" s="5">
        <v>7.9908999999999999</v>
      </c>
      <c r="AW8" s="5">
        <v>6.1950333333333321</v>
      </c>
      <c r="AX8" s="5">
        <v>5.1817000000000002</v>
      </c>
      <c r="AY8" s="5">
        <v>5.4124999999999996</v>
      </c>
      <c r="AZ8" s="5">
        <v>5.1890000000000001</v>
      </c>
      <c r="BA8" s="5">
        <v>5.1577000000000002</v>
      </c>
      <c r="BB8" s="5">
        <v>5.2690000000000001</v>
      </c>
      <c r="BC8" s="5">
        <v>5.3909000000000002</v>
      </c>
      <c r="BD8" s="5">
        <v>5.3707000000000003</v>
      </c>
      <c r="BE8" s="5">
        <v>5.2809999999999997</v>
      </c>
      <c r="BF8" s="5">
        <v>5.3909000000000002</v>
      </c>
      <c r="BG8" s="5">
        <v>5.3707000000000003</v>
      </c>
    </row>
    <row r="9" spans="1:5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V9" s="5">
        <f t="shared" si="1"/>
        <v>0.65535156250000004</v>
      </c>
      <c r="W9" s="5">
        <f t="shared" si="1"/>
        <v>0.53098046874999993</v>
      </c>
      <c r="X9" s="5">
        <f t="shared" si="1"/>
        <v>0.406609375</v>
      </c>
      <c r="Y9" s="5">
        <f t="shared" si="2"/>
        <v>0.74830973451327432</v>
      </c>
      <c r="Z9" s="5">
        <f t="shared" si="2"/>
        <v>0.4673362831858407</v>
      </c>
      <c r="AA9" s="5">
        <f t="shared" si="2"/>
        <v>0.45930973451327428</v>
      </c>
      <c r="AB9" s="5">
        <f t="shared" si="3"/>
        <v>0.78518627450980405</v>
      </c>
      <c r="AC9" s="5">
        <f t="shared" si="3"/>
        <v>0.6074281045751635</v>
      </c>
      <c r="AD9" s="5">
        <f t="shared" si="3"/>
        <v>0.50703921568627452</v>
      </c>
      <c r="AE9" s="5">
        <f t="shared" si="3"/>
        <v>0.5300588235294118</v>
      </c>
      <c r="AF9" s="5">
        <f t="shared" si="4"/>
        <v>0.56364130434782611</v>
      </c>
      <c r="AG9" s="5">
        <f t="shared" si="4"/>
        <v>0.56021739130434789</v>
      </c>
      <c r="AH9" s="5">
        <f t="shared" si="4"/>
        <v>0.57240217391304349</v>
      </c>
      <c r="AI9" s="5">
        <f t="shared" si="5"/>
        <v>0.62453488372093036</v>
      </c>
      <c r="AJ9" s="5">
        <f t="shared" si="5"/>
        <v>0.62388372093023259</v>
      </c>
      <c r="AK9" s="5">
        <f t="shared" si="5"/>
        <v>0.6139302325581395</v>
      </c>
      <c r="AL9" s="5">
        <f t="shared" si="5"/>
        <v>0.62453488372093036</v>
      </c>
      <c r="AM9" s="5">
        <f t="shared" si="5"/>
        <v>0.62388372093023259</v>
      </c>
      <c r="AP9" s="5">
        <v>8.3885000000000005</v>
      </c>
      <c r="AQ9" s="5">
        <v>6.7965499999999999</v>
      </c>
      <c r="AR9" s="5">
        <v>5.2046000000000001</v>
      </c>
      <c r="AS9" s="5">
        <v>8.4558999999999997</v>
      </c>
      <c r="AT9" s="5">
        <v>5.2808999999999999</v>
      </c>
      <c r="AU9" s="5">
        <v>5.1901999999999999</v>
      </c>
      <c r="AV9" s="5">
        <v>8.0089000000000006</v>
      </c>
      <c r="AW9" s="5">
        <v>6.1957666666666675</v>
      </c>
      <c r="AX9" s="5">
        <v>5.1718000000000002</v>
      </c>
      <c r="AY9" s="5">
        <v>5.4066000000000001</v>
      </c>
      <c r="AZ9" s="5">
        <v>5.1855000000000002</v>
      </c>
      <c r="BA9" s="5">
        <v>5.1539999999999999</v>
      </c>
      <c r="BB9" s="5">
        <v>5.2660999999999998</v>
      </c>
      <c r="BC9" s="5">
        <v>5.3710000000000004</v>
      </c>
      <c r="BD9" s="5">
        <v>5.3654000000000002</v>
      </c>
      <c r="BE9" s="5">
        <v>5.2797999999999998</v>
      </c>
      <c r="BF9" s="5">
        <v>5.3710000000000004</v>
      </c>
      <c r="BG9" s="5">
        <v>5.3654000000000002</v>
      </c>
    </row>
    <row r="10" spans="1:5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V10" s="5">
        <f t="shared" si="1"/>
        <v>0.65767968749999994</v>
      </c>
      <c r="W10" s="5">
        <f t="shared" si="1"/>
        <v>0.53154687499999997</v>
      </c>
      <c r="X10" s="5">
        <f t="shared" si="1"/>
        <v>0.40541406250000001</v>
      </c>
      <c r="Y10" s="5">
        <f t="shared" si="2"/>
        <v>0.75306194690265493</v>
      </c>
      <c r="Z10" s="5">
        <f t="shared" si="2"/>
        <v>0.46737168141592916</v>
      </c>
      <c r="AA10" s="5">
        <f t="shared" si="2"/>
        <v>0.45939823008849556</v>
      </c>
      <c r="AB10" s="5">
        <f t="shared" si="3"/>
        <v>0.78666666666666663</v>
      </c>
      <c r="AC10" s="5">
        <f t="shared" si="3"/>
        <v>0.6075196078431373</v>
      </c>
      <c r="AD10" s="5">
        <f t="shared" si="3"/>
        <v>0.50644117647058828</v>
      </c>
      <c r="AE10" s="5">
        <f t="shared" si="3"/>
        <v>0.52945098039215688</v>
      </c>
      <c r="AF10" s="5">
        <f t="shared" si="4"/>
        <v>0.56358695652173918</v>
      </c>
      <c r="AG10" s="5">
        <f t="shared" si="4"/>
        <v>0.55944565217391307</v>
      </c>
      <c r="AH10" s="5">
        <f t="shared" si="4"/>
        <v>0.57181521739130436</v>
      </c>
      <c r="AI10" s="5">
        <f t="shared" si="5"/>
        <v>0.62244186046511629</v>
      </c>
      <c r="AJ10" s="5">
        <f t="shared" si="5"/>
        <v>0.62327906976744185</v>
      </c>
      <c r="AK10" s="5">
        <f t="shared" si="5"/>
        <v>0.61336046511627906</v>
      </c>
      <c r="AL10" s="5">
        <f t="shared" si="5"/>
        <v>0.62244186046511629</v>
      </c>
      <c r="AM10" s="5">
        <f t="shared" si="5"/>
        <v>0.62327906976744185</v>
      </c>
      <c r="AP10" s="5">
        <v>8.4183000000000003</v>
      </c>
      <c r="AQ10" s="5">
        <v>6.8038000000000007</v>
      </c>
      <c r="AR10" s="5">
        <v>5.1893000000000002</v>
      </c>
      <c r="AS10" s="5">
        <v>8.5096000000000007</v>
      </c>
      <c r="AT10" s="5">
        <v>5.2812999999999999</v>
      </c>
      <c r="AU10" s="5">
        <v>5.1912000000000003</v>
      </c>
      <c r="AV10" s="5">
        <v>8.0239999999999991</v>
      </c>
      <c r="AW10" s="5">
        <v>6.1966999999999999</v>
      </c>
      <c r="AX10" s="5">
        <v>5.1657000000000002</v>
      </c>
      <c r="AY10" s="5">
        <v>5.4004000000000003</v>
      </c>
      <c r="AZ10" s="5">
        <v>5.1849999999999996</v>
      </c>
      <c r="BA10" s="5">
        <v>5.1468999999999996</v>
      </c>
      <c r="BB10" s="5">
        <v>5.2606999999999999</v>
      </c>
      <c r="BC10" s="5">
        <v>5.3529999999999998</v>
      </c>
      <c r="BD10" s="5">
        <v>5.3601999999999999</v>
      </c>
      <c r="BE10" s="5">
        <v>5.2748999999999997</v>
      </c>
      <c r="BF10" s="5">
        <v>5.3529999999999998</v>
      </c>
      <c r="BG10" s="5">
        <v>5.3601999999999999</v>
      </c>
    </row>
    <row r="11" spans="1:5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V11" s="5">
        <f t="shared" si="1"/>
        <v>0.66002343749999992</v>
      </c>
      <c r="W11" s="5">
        <f t="shared" si="1"/>
        <v>0.53225781249999993</v>
      </c>
      <c r="X11" s="5">
        <f t="shared" si="1"/>
        <v>0.40449218749999999</v>
      </c>
      <c r="Y11" s="5">
        <f t="shared" si="2"/>
        <v>0.75734513274336279</v>
      </c>
      <c r="Z11" s="5">
        <f t="shared" si="2"/>
        <v>0.46765486725663719</v>
      </c>
      <c r="AA11" s="5">
        <f t="shared" si="2"/>
        <v>0.45954867256637166</v>
      </c>
      <c r="AB11" s="5">
        <f t="shared" si="3"/>
        <v>0.78750000000000009</v>
      </c>
      <c r="AC11" s="5">
        <f t="shared" si="3"/>
        <v>0.607281045751634</v>
      </c>
      <c r="AD11" s="5">
        <f t="shared" si="3"/>
        <v>0.50575490196078432</v>
      </c>
      <c r="AE11" s="5">
        <f t="shared" si="3"/>
        <v>0.52858823529411769</v>
      </c>
      <c r="AF11" s="5">
        <f t="shared" si="4"/>
        <v>0.56330434782608707</v>
      </c>
      <c r="AG11" s="5">
        <f t="shared" si="4"/>
        <v>0.55891304347826098</v>
      </c>
      <c r="AH11" s="5">
        <f t="shared" si="4"/>
        <v>0.57094565217391313</v>
      </c>
      <c r="AI11" s="5">
        <f t="shared" si="5"/>
        <v>0.62129069767441858</v>
      </c>
      <c r="AJ11" s="5">
        <f t="shared" si="5"/>
        <v>0.62256976744186043</v>
      </c>
      <c r="AK11" s="5">
        <f t="shared" si="5"/>
        <v>0.61295348837209307</v>
      </c>
      <c r="AL11" s="5">
        <f t="shared" si="5"/>
        <v>0.62129069767441858</v>
      </c>
      <c r="AM11" s="5">
        <f t="shared" si="5"/>
        <v>0.62256976744186043</v>
      </c>
      <c r="AP11" s="5">
        <v>8.4482999999999997</v>
      </c>
      <c r="AQ11" s="5">
        <v>6.8129</v>
      </c>
      <c r="AR11" s="5">
        <v>5.1775000000000002</v>
      </c>
      <c r="AS11" s="5">
        <v>8.5579999999999998</v>
      </c>
      <c r="AT11" s="5">
        <v>5.2845000000000004</v>
      </c>
      <c r="AU11" s="5">
        <v>5.1928999999999998</v>
      </c>
      <c r="AV11" s="5">
        <v>8.0325000000000006</v>
      </c>
      <c r="AW11" s="5">
        <v>6.1942666666666666</v>
      </c>
      <c r="AX11" s="5">
        <v>5.1586999999999996</v>
      </c>
      <c r="AY11" s="5">
        <v>5.3916000000000004</v>
      </c>
      <c r="AZ11" s="5">
        <v>5.1824000000000003</v>
      </c>
      <c r="BA11" s="5">
        <v>5.1420000000000003</v>
      </c>
      <c r="BB11" s="5">
        <v>5.2526999999999999</v>
      </c>
      <c r="BC11" s="5">
        <v>5.3430999999999997</v>
      </c>
      <c r="BD11" s="5">
        <v>5.3540999999999999</v>
      </c>
      <c r="BE11" s="5">
        <v>5.2713999999999999</v>
      </c>
      <c r="BF11" s="5">
        <v>5.3430999999999997</v>
      </c>
      <c r="BG11" s="5">
        <v>5.3540999999999999</v>
      </c>
    </row>
    <row r="12" spans="1:59" x14ac:dyDescent="0.25">
      <c r="A12" s="6" t="s">
        <v>15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26</v>
      </c>
      <c r="G12" s="4" t="s">
        <v>11</v>
      </c>
      <c r="H12" s="4">
        <v>25</v>
      </c>
      <c r="I12" s="4">
        <v>20</v>
      </c>
      <c r="J12" s="4">
        <v>15</v>
      </c>
      <c r="K12" s="4">
        <v>10</v>
      </c>
      <c r="L12" s="4">
        <v>5</v>
      </c>
      <c r="M12" s="4"/>
      <c r="N12" s="4"/>
      <c r="O12" s="4"/>
      <c r="P12" s="4"/>
      <c r="Q12" s="4"/>
      <c r="R12" s="4"/>
      <c r="S12" s="4"/>
      <c r="V12" s="5">
        <f t="shared" si="1"/>
        <v>0.66186718749999995</v>
      </c>
      <c r="W12" s="5">
        <f t="shared" si="1"/>
        <v>0.53277343749999995</v>
      </c>
      <c r="X12" s="5">
        <f t="shared" si="1"/>
        <v>0.40367968749999994</v>
      </c>
      <c r="Y12" s="5">
        <f t="shared" si="2"/>
        <v>0.76122123893805316</v>
      </c>
      <c r="Z12" s="5">
        <f t="shared" si="2"/>
        <v>0.46785840707964604</v>
      </c>
      <c r="AA12" s="5">
        <f t="shared" si="2"/>
        <v>0.45957522123893801</v>
      </c>
      <c r="AB12" s="5">
        <f t="shared" si="3"/>
        <v>0.78842156862745105</v>
      </c>
      <c r="AC12" s="5">
        <f t="shared" si="3"/>
        <v>0.60719607843137269</v>
      </c>
      <c r="AD12" s="5">
        <f t="shared" si="3"/>
        <v>0.50512745098039225</v>
      </c>
      <c r="AE12" s="5">
        <f t="shared" si="3"/>
        <v>0.52803921568627454</v>
      </c>
      <c r="AF12" s="5">
        <f t="shared" si="4"/>
        <v>0.56326086956521748</v>
      </c>
      <c r="AG12" s="5">
        <f t="shared" si="4"/>
        <v>0.5581521739130435</v>
      </c>
      <c r="AH12" s="5">
        <f t="shared" si="4"/>
        <v>0.57020652173913045</v>
      </c>
      <c r="AI12" s="5">
        <f t="shared" si="5"/>
        <v>0.61997674418604654</v>
      </c>
      <c r="AJ12" s="5">
        <f t="shared" si="5"/>
        <v>0.62198837209302327</v>
      </c>
      <c r="AK12" s="5">
        <f t="shared" si="5"/>
        <v>0.61243023255813955</v>
      </c>
      <c r="AL12" s="5">
        <f t="shared" si="5"/>
        <v>0.61997674418604654</v>
      </c>
      <c r="AM12" s="5">
        <f t="shared" si="5"/>
        <v>0.62198837209302327</v>
      </c>
      <c r="AP12" s="5">
        <v>8.4718999999999998</v>
      </c>
      <c r="AQ12" s="5">
        <v>6.8194999999999997</v>
      </c>
      <c r="AR12" s="5">
        <v>5.1670999999999996</v>
      </c>
      <c r="AS12" s="5">
        <v>8.6018000000000008</v>
      </c>
      <c r="AT12" s="5">
        <v>5.2868000000000004</v>
      </c>
      <c r="AU12" s="5">
        <v>5.1932</v>
      </c>
      <c r="AV12" s="5">
        <v>8.0419</v>
      </c>
      <c r="AW12" s="5">
        <v>6.1934000000000005</v>
      </c>
      <c r="AX12" s="5">
        <v>5.1523000000000003</v>
      </c>
      <c r="AY12" s="5">
        <v>5.3860000000000001</v>
      </c>
      <c r="AZ12" s="5">
        <v>5.1820000000000004</v>
      </c>
      <c r="BA12" s="5">
        <v>5.1349999999999998</v>
      </c>
      <c r="BB12" s="5">
        <v>5.2458999999999998</v>
      </c>
      <c r="BC12" s="5">
        <v>5.3318000000000003</v>
      </c>
      <c r="BD12" s="5">
        <v>5.3491</v>
      </c>
      <c r="BE12" s="5">
        <v>5.2668999999999997</v>
      </c>
      <c r="BF12" s="5">
        <v>5.3318000000000003</v>
      </c>
      <c r="BG12" s="5">
        <v>5.3491</v>
      </c>
    </row>
    <row r="13" spans="1:59" x14ac:dyDescent="0.25">
      <c r="A13" s="6">
        <v>0</v>
      </c>
      <c r="B13" s="7">
        <f>AVERAGE(O4:S4)</f>
        <v>0.61397779444861222</v>
      </c>
      <c r="C13" s="7">
        <f>AVERAGE(L4:N4)</f>
        <v>0.56350771388499299</v>
      </c>
      <c r="D13" s="7">
        <f>AVERAGE(H4:K4)</f>
        <v>0.60631351465317307</v>
      </c>
      <c r="E13" s="7">
        <f>AVERAGE(E4:G4)</f>
        <v>0.56685964411456846</v>
      </c>
      <c r="F13" s="7">
        <f>AVERAGE(B4:D4)</f>
        <v>0.53506401209677412</v>
      </c>
      <c r="G13" s="5"/>
      <c r="H13" s="5">
        <f>STDEV(O4:S4)/SQRT(5)</f>
        <v>1.1466122862088023E-3</v>
      </c>
      <c r="I13" s="5">
        <f>STDEV(L4:N4)/SQRT(3)</f>
        <v>3.77152599792018E-3</v>
      </c>
      <c r="J13" s="5">
        <f>STDEV(H4:K4)/SQRT(4)</f>
        <v>6.6121721205219516E-2</v>
      </c>
      <c r="K13" s="5">
        <f>STDEV(E4:G4)/SQRT(3)</f>
        <v>0.10311475258139274</v>
      </c>
      <c r="L13" s="5">
        <f>STDEV(B4:D4)/SQRT(3)</f>
        <v>7.7275452599748523E-2</v>
      </c>
      <c r="M13" s="5"/>
      <c r="N13" s="5"/>
      <c r="O13" s="5"/>
      <c r="P13" s="5"/>
      <c r="Q13" s="5"/>
      <c r="R13" s="5"/>
      <c r="S13" s="5"/>
      <c r="V13" s="5">
        <f t="shared" si="1"/>
        <v>0.66371093749999999</v>
      </c>
      <c r="W13" s="5">
        <f t="shared" si="1"/>
        <v>0.5334843749999999</v>
      </c>
      <c r="X13" s="5">
        <f t="shared" si="1"/>
        <v>0.40325781249999998</v>
      </c>
      <c r="Y13" s="5">
        <f t="shared" si="2"/>
        <v>0.76538938053097338</v>
      </c>
      <c r="Z13" s="5">
        <f t="shared" si="2"/>
        <v>0.46805309734513267</v>
      </c>
      <c r="AA13" s="5">
        <f t="shared" si="2"/>
        <v>0.45949557522123896</v>
      </c>
      <c r="AB13" s="5">
        <f t="shared" si="3"/>
        <v>0.78913725490196096</v>
      </c>
      <c r="AC13" s="5">
        <f t="shared" si="3"/>
        <v>0.6069901960784313</v>
      </c>
      <c r="AD13" s="5">
        <f t="shared" si="3"/>
        <v>0.50451960784313721</v>
      </c>
      <c r="AE13" s="5">
        <f t="shared" si="3"/>
        <v>0.52731372549019606</v>
      </c>
      <c r="AF13" s="5">
        <f t="shared" si="4"/>
        <v>0.56305434782608699</v>
      </c>
      <c r="AG13" s="5">
        <f t="shared" si="4"/>
        <v>0.55780434782608701</v>
      </c>
      <c r="AH13" s="5">
        <f t="shared" si="4"/>
        <v>0.56959782608695664</v>
      </c>
      <c r="AI13" s="5">
        <f t="shared" si="5"/>
        <v>0.61860465116279073</v>
      </c>
      <c r="AJ13" s="5">
        <f t="shared" si="5"/>
        <v>0.62131395348837215</v>
      </c>
      <c r="AK13" s="5">
        <f t="shared" si="5"/>
        <v>0.6125232558139535</v>
      </c>
      <c r="AL13" s="5">
        <f t="shared" si="5"/>
        <v>0.61860465116279073</v>
      </c>
      <c r="AM13" s="5">
        <f t="shared" si="5"/>
        <v>0.62131395348837215</v>
      </c>
      <c r="AP13" s="5">
        <v>8.4954999999999998</v>
      </c>
      <c r="AQ13" s="5">
        <v>6.8285999999999998</v>
      </c>
      <c r="AR13" s="5">
        <v>5.1616999999999997</v>
      </c>
      <c r="AS13" s="5">
        <v>8.6488999999999994</v>
      </c>
      <c r="AT13" s="5">
        <v>5.2889999999999997</v>
      </c>
      <c r="AU13" s="5">
        <v>5.1923000000000004</v>
      </c>
      <c r="AV13" s="5">
        <v>8.0492000000000008</v>
      </c>
      <c r="AW13" s="5">
        <v>6.1912999999999991</v>
      </c>
      <c r="AX13" s="5">
        <v>5.1460999999999997</v>
      </c>
      <c r="AY13" s="5">
        <v>5.3785999999999996</v>
      </c>
      <c r="AZ13" s="5">
        <v>5.1801000000000004</v>
      </c>
      <c r="BA13" s="5">
        <v>5.1318000000000001</v>
      </c>
      <c r="BB13" s="5">
        <v>5.2403000000000004</v>
      </c>
      <c r="BC13" s="5">
        <v>5.32</v>
      </c>
      <c r="BD13" s="5">
        <v>5.3433000000000002</v>
      </c>
      <c r="BE13" s="5">
        <v>5.2676999999999996</v>
      </c>
      <c r="BF13" s="5">
        <v>5.32</v>
      </c>
      <c r="BG13" s="5">
        <v>5.3433000000000002</v>
      </c>
    </row>
    <row r="14" spans="1:59" x14ac:dyDescent="0.25">
      <c r="A14" s="6">
        <v>1</v>
      </c>
      <c r="B14" s="7">
        <f t="shared" ref="B14:B17" si="10">AVERAGE(O5:S5)</f>
        <v>0.6070419354838712</v>
      </c>
      <c r="C14" s="7">
        <f t="shared" ref="C14:C17" si="11">AVERAGE(L5:N5)</f>
        <v>0.58362108461898088</v>
      </c>
      <c r="D14" s="7">
        <f t="shared" ref="D14:D17" si="12">AVERAGE(H5:K5)</f>
        <v>0.62634400695762182</v>
      </c>
      <c r="E14" s="7">
        <f t="shared" ref="E14:E17" si="13">AVERAGE(E5:G5)</f>
        <v>0.64405918736321244</v>
      </c>
      <c r="F14" s="7">
        <f t="shared" ref="F14:F17" si="14">AVERAGE(B5:D5)</f>
        <v>0.59888298051075262</v>
      </c>
      <c r="G14" s="5"/>
      <c r="H14" s="5">
        <f t="shared" ref="H14:H17" si="15">STDEV(O5:S5)/SQRT(5)</f>
        <v>7.7532970911076103E-3</v>
      </c>
      <c r="I14" s="5">
        <f t="shared" ref="I14:I17" si="16">STDEV(L5:N5)/SQRT(3)</f>
        <v>3.8368249424675753E-3</v>
      </c>
      <c r="J14" s="5">
        <f t="shared" ref="J14:J17" si="17">STDEV(H5:K5)/SQRT(4)</f>
        <v>4.8330021486668144E-2</v>
      </c>
      <c r="K14" s="5">
        <f t="shared" ref="K14:K17" si="18">STDEV(E5:G5)/SQRT(3)</f>
        <v>7.3794087131158662E-2</v>
      </c>
      <c r="L14" s="5">
        <f t="shared" ref="L14:L17" si="19">STDEV(B5:D5)/SQRT(3)</f>
        <v>6.2270243836839656E-2</v>
      </c>
      <c r="M14" s="5"/>
      <c r="N14" s="5"/>
      <c r="O14" s="5"/>
      <c r="P14" s="5"/>
      <c r="Q14" s="5"/>
      <c r="R14" s="5"/>
      <c r="S14" s="5"/>
      <c r="V14" s="5">
        <f t="shared" si="1"/>
        <v>0.66503124999999996</v>
      </c>
      <c r="W14" s="5">
        <f t="shared" si="1"/>
        <v>0.53386718749999995</v>
      </c>
      <c r="X14" s="5">
        <f t="shared" si="1"/>
        <v>0.402703125</v>
      </c>
      <c r="Y14" s="5">
        <f t="shared" si="2"/>
        <v>0.7693451327433628</v>
      </c>
      <c r="Z14" s="5">
        <f t="shared" si="2"/>
        <v>0.46830088495575223</v>
      </c>
      <c r="AA14" s="5">
        <f t="shared" si="2"/>
        <v>0.45928318584070793</v>
      </c>
      <c r="AB14" s="5">
        <f t="shared" si="3"/>
        <v>0.79028431372549024</v>
      </c>
      <c r="AC14" s="5">
        <f t="shared" si="3"/>
        <v>0.60710784313725497</v>
      </c>
      <c r="AD14" s="5">
        <f t="shared" si="3"/>
        <v>0.50390196078431382</v>
      </c>
      <c r="AE14" s="5">
        <f t="shared" si="3"/>
        <v>0.52713725490196084</v>
      </c>
      <c r="AF14" s="5">
        <f t="shared" si="4"/>
        <v>0.56307608695652178</v>
      </c>
      <c r="AG14" s="5">
        <f t="shared" si="4"/>
        <v>0.55759782608695663</v>
      </c>
      <c r="AH14" s="5">
        <f t="shared" si="4"/>
        <v>0.56900000000000006</v>
      </c>
      <c r="AI14" s="5">
        <f t="shared" si="5"/>
        <v>0.61738372093023253</v>
      </c>
      <c r="AJ14" s="5">
        <f t="shared" si="5"/>
        <v>0.62054651162790708</v>
      </c>
      <c r="AK14" s="5">
        <f t="shared" si="5"/>
        <v>0.61229069767441857</v>
      </c>
      <c r="AL14" s="5">
        <f t="shared" si="5"/>
        <v>0.61738372093023253</v>
      </c>
      <c r="AM14" s="5">
        <f t="shared" si="5"/>
        <v>0.62054651162790708</v>
      </c>
      <c r="AP14" s="5">
        <v>8.5123999999999995</v>
      </c>
      <c r="AQ14" s="5">
        <v>6.8334999999999999</v>
      </c>
      <c r="AR14" s="5">
        <v>5.1546000000000003</v>
      </c>
      <c r="AS14" s="5">
        <v>8.6936</v>
      </c>
      <c r="AT14" s="5">
        <v>5.2918000000000003</v>
      </c>
      <c r="AU14" s="5">
        <v>5.1898999999999997</v>
      </c>
      <c r="AV14" s="5">
        <v>8.0609000000000002</v>
      </c>
      <c r="AW14" s="5">
        <v>6.1924999999999999</v>
      </c>
      <c r="AX14" s="5">
        <v>5.1398000000000001</v>
      </c>
      <c r="AY14" s="5">
        <v>5.3768000000000002</v>
      </c>
      <c r="AZ14" s="5">
        <v>5.1802999999999999</v>
      </c>
      <c r="BA14" s="5">
        <v>5.1299000000000001</v>
      </c>
      <c r="BB14" s="5">
        <v>5.2347999999999999</v>
      </c>
      <c r="BC14" s="5">
        <v>5.3094999999999999</v>
      </c>
      <c r="BD14" s="5">
        <v>5.3367000000000004</v>
      </c>
      <c r="BE14" s="5">
        <v>5.2656999999999998</v>
      </c>
      <c r="BF14" s="5">
        <v>5.3094999999999999</v>
      </c>
      <c r="BG14" s="5">
        <v>5.3367000000000004</v>
      </c>
    </row>
    <row r="15" spans="1:59" x14ac:dyDescent="0.25">
      <c r="A15" s="6">
        <v>2</v>
      </c>
      <c r="B15" s="7">
        <f t="shared" si="10"/>
        <v>0.61097539384846211</v>
      </c>
      <c r="C15" s="7">
        <f t="shared" si="11"/>
        <v>0.58758111266947177</v>
      </c>
      <c r="D15" s="7">
        <f t="shared" si="12"/>
        <v>0.56003882036685648</v>
      </c>
      <c r="E15" s="7">
        <f t="shared" si="13"/>
        <v>0.54428860976306026</v>
      </c>
      <c r="F15" s="7">
        <f t="shared" si="14"/>
        <v>0.47316465053763435</v>
      </c>
      <c r="G15" s="5"/>
      <c r="H15" s="5">
        <f t="shared" si="15"/>
        <v>4.3269824367586553E-3</v>
      </c>
      <c r="I15" s="5">
        <f t="shared" si="16"/>
        <v>1.9831178099501221E-3</v>
      </c>
      <c r="J15" s="5">
        <f t="shared" si="17"/>
        <v>5.2145965831047261E-3</v>
      </c>
      <c r="K15" s="5">
        <f t="shared" si="18"/>
        <v>1.2602446093436652E-2</v>
      </c>
      <c r="L15" s="5">
        <f t="shared" si="19"/>
        <v>1.936806483086962E-2</v>
      </c>
      <c r="M15" s="5"/>
      <c r="N15" s="5"/>
      <c r="O15" s="5"/>
      <c r="P15" s="5"/>
      <c r="Q15" s="5"/>
      <c r="R15" s="5"/>
      <c r="S15" s="5"/>
      <c r="V15" s="5">
        <f t="shared" si="1"/>
        <v>0.66662499999999991</v>
      </c>
      <c r="W15" s="5">
        <f t="shared" si="1"/>
        <v>0.53435546874999995</v>
      </c>
      <c r="X15" s="5">
        <f t="shared" si="1"/>
        <v>0.40208593749999999</v>
      </c>
      <c r="Y15" s="5">
        <f t="shared" si="2"/>
        <v>0.77325663716814153</v>
      </c>
      <c r="Z15" s="5">
        <f t="shared" si="2"/>
        <v>0.46832743362831852</v>
      </c>
      <c r="AA15" s="5">
        <f t="shared" si="2"/>
        <v>0.45944247787610615</v>
      </c>
      <c r="AB15" s="5">
        <f t="shared" si="3"/>
        <v>0.79090196078431374</v>
      </c>
      <c r="AC15" s="5">
        <f t="shared" si="3"/>
        <v>0.60684967320261451</v>
      </c>
      <c r="AD15" s="5">
        <f t="shared" si="3"/>
        <v>0.50335294117647056</v>
      </c>
      <c r="AE15" s="5">
        <f t="shared" si="3"/>
        <v>0.5262941176470588</v>
      </c>
      <c r="AF15" s="5">
        <f t="shared" si="4"/>
        <v>0.56283695652173915</v>
      </c>
      <c r="AG15" s="5">
        <f t="shared" si="4"/>
        <v>0.55752173913043479</v>
      </c>
      <c r="AH15" s="5">
        <f t="shared" si="4"/>
        <v>0.56850000000000001</v>
      </c>
      <c r="AI15" s="5">
        <f t="shared" si="5"/>
        <v>0.61616279069767443</v>
      </c>
      <c r="AJ15" s="5">
        <f t="shared" si="5"/>
        <v>0.61983720930232555</v>
      </c>
      <c r="AK15" s="5">
        <f t="shared" si="5"/>
        <v>0.61209302325581405</v>
      </c>
      <c r="AL15" s="5">
        <f t="shared" si="5"/>
        <v>0.61616279069767443</v>
      </c>
      <c r="AM15" s="5">
        <f t="shared" si="5"/>
        <v>0.61983720930232555</v>
      </c>
      <c r="AP15" s="5">
        <v>8.5327999999999999</v>
      </c>
      <c r="AQ15" s="5">
        <v>6.8397500000000004</v>
      </c>
      <c r="AR15" s="5">
        <v>5.1467000000000001</v>
      </c>
      <c r="AS15" s="5">
        <v>8.7378</v>
      </c>
      <c r="AT15" s="5">
        <v>5.2920999999999996</v>
      </c>
      <c r="AU15" s="5">
        <v>5.1917</v>
      </c>
      <c r="AV15" s="5">
        <v>8.0671999999999997</v>
      </c>
      <c r="AW15" s="5">
        <v>6.1898666666666671</v>
      </c>
      <c r="AX15" s="5">
        <v>5.1341999999999999</v>
      </c>
      <c r="AY15" s="5">
        <v>5.3681999999999999</v>
      </c>
      <c r="AZ15" s="5">
        <v>5.1780999999999997</v>
      </c>
      <c r="BA15" s="5">
        <v>5.1292</v>
      </c>
      <c r="BB15" s="5">
        <v>5.2302</v>
      </c>
      <c r="BC15" s="5">
        <v>5.2990000000000004</v>
      </c>
      <c r="BD15" s="5">
        <v>5.3305999999999996</v>
      </c>
      <c r="BE15" s="5">
        <v>5.2640000000000002</v>
      </c>
      <c r="BF15" s="5">
        <v>5.2990000000000004</v>
      </c>
      <c r="BG15" s="5">
        <v>5.3305999999999996</v>
      </c>
    </row>
    <row r="16" spans="1:59" x14ac:dyDescent="0.25">
      <c r="A16" s="6">
        <v>3</v>
      </c>
      <c r="B16" s="7">
        <f t="shared" si="10"/>
        <v>0.59882003000750195</v>
      </c>
      <c r="C16" s="7">
        <f t="shared" si="11"/>
        <v>0.58960811126694734</v>
      </c>
      <c r="D16" s="7">
        <f t="shared" si="12"/>
        <v>0.55605028462998107</v>
      </c>
      <c r="E16" s="7">
        <f t="shared" si="13"/>
        <v>0.53057341326482066</v>
      </c>
      <c r="F16" s="7">
        <f t="shared" si="14"/>
        <v>0.46833442540322578</v>
      </c>
      <c r="G16" s="5"/>
      <c r="H16" s="5">
        <f t="shared" si="15"/>
        <v>3.3673967173829355E-3</v>
      </c>
      <c r="I16" s="5">
        <f t="shared" si="16"/>
        <v>1.656639681362655E-3</v>
      </c>
      <c r="J16" s="5">
        <f t="shared" si="17"/>
        <v>2.8929966278039231E-3</v>
      </c>
      <c r="K16" s="5">
        <f t="shared" si="18"/>
        <v>4.1347545475454812E-3</v>
      </c>
      <c r="L16" s="5">
        <f t="shared" si="19"/>
        <v>2.1382456298178296E-2</v>
      </c>
      <c r="M16" s="5"/>
      <c r="N16" s="5"/>
      <c r="O16" s="5"/>
      <c r="P16" s="5"/>
      <c r="Q16" s="5"/>
      <c r="R16" s="5"/>
      <c r="S16" s="5"/>
      <c r="V16" s="5">
        <f t="shared" si="1"/>
        <v>0.66819531249999986</v>
      </c>
      <c r="W16" s="5">
        <f t="shared" si="1"/>
        <v>0.53484765624999997</v>
      </c>
      <c r="X16" s="5">
        <f t="shared" si="1"/>
        <v>0.40149999999999997</v>
      </c>
      <c r="Y16" s="5">
        <f t="shared" si="2"/>
        <v>0.77675221238938053</v>
      </c>
      <c r="Z16" s="5">
        <f t="shared" si="2"/>
        <v>0.46852212389380526</v>
      </c>
      <c r="AA16" s="5">
        <f t="shared" si="2"/>
        <v>0.45939823008849556</v>
      </c>
      <c r="AB16" s="5">
        <f t="shared" si="3"/>
        <v>0.79093137254901968</v>
      </c>
      <c r="AC16" s="5">
        <f t="shared" si="3"/>
        <v>0.60641503267973862</v>
      </c>
      <c r="AD16" s="5">
        <f t="shared" si="3"/>
        <v>0.50264705882352945</v>
      </c>
      <c r="AE16" s="5">
        <f t="shared" si="3"/>
        <v>0.52566666666666673</v>
      </c>
      <c r="AF16" s="5">
        <f t="shared" si="4"/>
        <v>0.56288043478260874</v>
      </c>
      <c r="AG16" s="5">
        <f t="shared" si="4"/>
        <v>0.55727173913043482</v>
      </c>
      <c r="AH16" s="5">
        <f t="shared" si="4"/>
        <v>0.56815217391304351</v>
      </c>
      <c r="AI16" s="5">
        <f t="shared" si="5"/>
        <v>0.61489534883720931</v>
      </c>
      <c r="AJ16" s="5">
        <f t="shared" si="5"/>
        <v>0.61953488372093024</v>
      </c>
      <c r="AK16" s="5">
        <f t="shared" si="5"/>
        <v>0.6121511627906977</v>
      </c>
      <c r="AL16" s="5">
        <f t="shared" si="5"/>
        <v>0.61489534883720931</v>
      </c>
      <c r="AM16" s="5">
        <f t="shared" si="5"/>
        <v>0.61953488372093024</v>
      </c>
      <c r="AP16" s="5">
        <v>8.5528999999999993</v>
      </c>
      <c r="AQ16" s="5">
        <v>6.84605</v>
      </c>
      <c r="AR16" s="5">
        <v>5.1391999999999998</v>
      </c>
      <c r="AS16" s="5">
        <v>8.7773000000000003</v>
      </c>
      <c r="AT16" s="5">
        <v>5.2942999999999998</v>
      </c>
      <c r="AU16" s="5">
        <v>5.1912000000000003</v>
      </c>
      <c r="AV16" s="5">
        <v>8.0675000000000008</v>
      </c>
      <c r="AW16" s="5">
        <v>6.1854333333333331</v>
      </c>
      <c r="AX16" s="5">
        <v>5.1269999999999998</v>
      </c>
      <c r="AY16" s="5">
        <v>5.3617999999999997</v>
      </c>
      <c r="AZ16" s="5">
        <v>5.1784999999999997</v>
      </c>
      <c r="BA16" s="5">
        <v>5.1269</v>
      </c>
      <c r="BB16" s="5">
        <v>5.2270000000000003</v>
      </c>
      <c r="BC16" s="5">
        <v>5.2881</v>
      </c>
      <c r="BD16" s="5">
        <v>5.3280000000000003</v>
      </c>
      <c r="BE16" s="5">
        <v>5.2645</v>
      </c>
      <c r="BF16" s="5">
        <v>5.2881</v>
      </c>
      <c r="BG16" s="5">
        <v>5.3280000000000003</v>
      </c>
    </row>
    <row r="17" spans="1:59" x14ac:dyDescent="0.25">
      <c r="A17" s="6">
        <v>4</v>
      </c>
      <c r="B17" s="7">
        <f t="shared" si="10"/>
        <v>0.61551327831957992</v>
      </c>
      <c r="C17" s="7">
        <f t="shared" si="11"/>
        <v>0.58893034128097244</v>
      </c>
      <c r="D17" s="7">
        <f t="shared" si="12"/>
        <v>0.56247082542694504</v>
      </c>
      <c r="E17" s="7">
        <f t="shared" si="13"/>
        <v>0.5339961937387</v>
      </c>
      <c r="F17" s="7">
        <f t="shared" si="14"/>
        <v>0.48836122311827951</v>
      </c>
      <c r="G17" s="5"/>
      <c r="H17" s="5">
        <f t="shared" si="15"/>
        <v>4.8870269810339789E-3</v>
      </c>
      <c r="I17" s="5">
        <f t="shared" si="16"/>
        <v>3.4439342902005629E-3</v>
      </c>
      <c r="J17" s="5">
        <f t="shared" si="17"/>
        <v>2.3575931301795458E-3</v>
      </c>
      <c r="K17" s="5">
        <f t="shared" si="18"/>
        <v>2.112619810828702E-3</v>
      </c>
      <c r="L17" s="5">
        <f t="shared" si="19"/>
        <v>1.1737307656779543E-2</v>
      </c>
      <c r="M17" s="5"/>
      <c r="N17" s="5"/>
      <c r="O17" s="5"/>
      <c r="P17" s="5"/>
      <c r="Q17" s="5"/>
      <c r="R17" s="5"/>
      <c r="S17" s="5"/>
      <c r="V17" s="5">
        <f t="shared" si="1"/>
        <v>0.66978124999999999</v>
      </c>
      <c r="W17" s="5">
        <f t="shared" si="1"/>
        <v>0.53517187499999996</v>
      </c>
      <c r="X17" s="5">
        <f t="shared" si="1"/>
        <v>0.40056249999999999</v>
      </c>
      <c r="Y17" s="5">
        <f t="shared" si="2"/>
        <v>0.77990265486725663</v>
      </c>
      <c r="Z17" s="5">
        <f t="shared" si="2"/>
        <v>0.46860176991150443</v>
      </c>
      <c r="AA17" s="5">
        <f t="shared" si="2"/>
        <v>0.45961061946902654</v>
      </c>
      <c r="AB17" s="5">
        <f t="shared" si="3"/>
        <v>0.7907843137254903</v>
      </c>
      <c r="AC17" s="5">
        <f t="shared" si="3"/>
        <v>0.60586928104575166</v>
      </c>
      <c r="AD17" s="5">
        <f t="shared" si="3"/>
        <v>0.50212745098039213</v>
      </c>
      <c r="AE17" s="5">
        <f t="shared" si="3"/>
        <v>0.52469607843137256</v>
      </c>
      <c r="AF17" s="5">
        <f t="shared" si="4"/>
        <v>0.56248913043478266</v>
      </c>
      <c r="AG17" s="5">
        <f t="shared" si="4"/>
        <v>0.55714130434782616</v>
      </c>
      <c r="AH17" s="5">
        <f t="shared" si="4"/>
        <v>0.56773913043478264</v>
      </c>
      <c r="AI17" s="5">
        <f t="shared" si="5"/>
        <v>0.6133372093023256</v>
      </c>
      <c r="AJ17" s="5">
        <f t="shared" si="5"/>
        <v>0.61927906976744185</v>
      </c>
      <c r="AK17" s="5">
        <f t="shared" si="5"/>
        <v>0.61219767441860462</v>
      </c>
      <c r="AL17" s="5">
        <f t="shared" si="5"/>
        <v>0.6133372093023256</v>
      </c>
      <c r="AM17" s="5">
        <f t="shared" si="5"/>
        <v>0.61927906976744185</v>
      </c>
      <c r="AP17" s="5">
        <v>8.5731999999999999</v>
      </c>
      <c r="AQ17" s="5">
        <v>6.8502000000000001</v>
      </c>
      <c r="AR17" s="5">
        <v>5.1272000000000002</v>
      </c>
      <c r="AS17" s="5">
        <v>8.8129000000000008</v>
      </c>
      <c r="AT17" s="5">
        <v>5.2952000000000004</v>
      </c>
      <c r="AU17" s="5">
        <v>5.1936</v>
      </c>
      <c r="AV17" s="5">
        <v>8.0660000000000007</v>
      </c>
      <c r="AW17" s="5">
        <v>6.1798666666666664</v>
      </c>
      <c r="AX17" s="5">
        <v>5.1216999999999997</v>
      </c>
      <c r="AY17" s="5">
        <v>5.3518999999999997</v>
      </c>
      <c r="AZ17" s="5">
        <v>5.1749000000000001</v>
      </c>
      <c r="BA17" s="5">
        <v>5.1257000000000001</v>
      </c>
      <c r="BB17" s="5">
        <v>5.2232000000000003</v>
      </c>
      <c r="BC17" s="5">
        <v>5.2747000000000002</v>
      </c>
      <c r="BD17" s="5">
        <v>5.3258000000000001</v>
      </c>
      <c r="BE17" s="5">
        <v>5.2648999999999999</v>
      </c>
      <c r="BF17" s="5">
        <v>5.2747000000000002</v>
      </c>
      <c r="BG17" s="5">
        <v>5.3258000000000001</v>
      </c>
    </row>
    <row r="18" spans="1:5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V18" s="5">
        <f t="shared" si="1"/>
        <v>0.67141406249999991</v>
      </c>
      <c r="W18" s="5">
        <f t="shared" si="1"/>
        <v>0.53550390624999999</v>
      </c>
      <c r="X18" s="5">
        <f t="shared" si="1"/>
        <v>0.39959374999999997</v>
      </c>
      <c r="Y18" s="5">
        <f t="shared" si="2"/>
        <v>0.78311504424778755</v>
      </c>
      <c r="Z18" s="5">
        <f t="shared" si="2"/>
        <v>0.46883185840707958</v>
      </c>
      <c r="AA18" s="5">
        <f t="shared" si="2"/>
        <v>0.45938053097345127</v>
      </c>
      <c r="AB18" s="5">
        <f t="shared" si="3"/>
        <v>0.79089215686274517</v>
      </c>
      <c r="AC18" s="5">
        <f t="shared" si="3"/>
        <v>0.60546405228758171</v>
      </c>
      <c r="AD18" s="5">
        <f t="shared" si="3"/>
        <v>0.5014313725490197</v>
      </c>
      <c r="AE18" s="5">
        <f t="shared" si="3"/>
        <v>0.52406862745098048</v>
      </c>
      <c r="AF18" s="5">
        <f t="shared" si="4"/>
        <v>0.56261956521739132</v>
      </c>
      <c r="AG18" s="5">
        <f t="shared" si="4"/>
        <v>0.5568478260869566</v>
      </c>
      <c r="AH18" s="5">
        <f t="shared" si="4"/>
        <v>0.56722826086956524</v>
      </c>
      <c r="AI18" s="5">
        <f t="shared" si="5"/>
        <v>0.61191860465116288</v>
      </c>
      <c r="AJ18" s="5">
        <f t="shared" si="5"/>
        <v>0.61868604651162795</v>
      </c>
      <c r="AK18" s="5">
        <f t="shared" si="5"/>
        <v>0.61202325581395345</v>
      </c>
      <c r="AL18" s="5">
        <f t="shared" si="5"/>
        <v>0.61191860465116288</v>
      </c>
      <c r="AM18" s="5">
        <f t="shared" si="5"/>
        <v>0.61868604651162795</v>
      </c>
      <c r="AP18" s="5">
        <v>8.5940999999999992</v>
      </c>
      <c r="AQ18" s="5">
        <v>6.8544499999999999</v>
      </c>
      <c r="AR18" s="5">
        <v>5.1147999999999998</v>
      </c>
      <c r="AS18" s="5">
        <v>8.8491999999999997</v>
      </c>
      <c r="AT18" s="5">
        <v>5.2977999999999996</v>
      </c>
      <c r="AU18" s="5">
        <v>5.1909999999999998</v>
      </c>
      <c r="AV18" s="5">
        <v>8.0670999999999999</v>
      </c>
      <c r="AW18" s="5">
        <v>6.1757333333333335</v>
      </c>
      <c r="AX18" s="5">
        <v>5.1146000000000003</v>
      </c>
      <c r="AY18" s="5">
        <v>5.3455000000000004</v>
      </c>
      <c r="AZ18" s="5">
        <v>5.1760999999999999</v>
      </c>
      <c r="BA18" s="5">
        <v>5.1230000000000002</v>
      </c>
      <c r="BB18" s="5">
        <v>5.2184999999999997</v>
      </c>
      <c r="BC18" s="5">
        <v>5.2625000000000002</v>
      </c>
      <c r="BD18" s="5">
        <v>5.3207000000000004</v>
      </c>
      <c r="BE18" s="5">
        <v>5.2633999999999999</v>
      </c>
      <c r="BF18" s="5">
        <v>5.2625000000000002</v>
      </c>
      <c r="BG18" s="5">
        <v>5.3207000000000004</v>
      </c>
    </row>
    <row r="19" spans="1:59" x14ac:dyDescent="0.25">
      <c r="A19" s="8" t="s">
        <v>27</v>
      </c>
      <c r="B19" s="8" t="s">
        <v>28</v>
      </c>
      <c r="C19" s="8" t="s">
        <v>29</v>
      </c>
      <c r="D19" s="8"/>
      <c r="E19" s="8"/>
      <c r="F19" s="4"/>
      <c r="G19" s="4"/>
      <c r="H19" s="4" t="s">
        <v>15</v>
      </c>
      <c r="I19" s="4">
        <v>0</v>
      </c>
      <c r="J19" s="4">
        <v>1</v>
      </c>
      <c r="K19" s="4">
        <v>2</v>
      </c>
      <c r="L19" s="4">
        <v>3</v>
      </c>
      <c r="M19" s="4">
        <v>4</v>
      </c>
      <c r="N19" s="4"/>
      <c r="O19" s="4"/>
      <c r="P19" s="4"/>
      <c r="Q19" s="4"/>
      <c r="R19" s="4"/>
      <c r="S19" s="4"/>
      <c r="V19" s="5">
        <f t="shared" si="1"/>
        <v>0.67263281249999995</v>
      </c>
      <c r="W19" s="5">
        <f t="shared" si="1"/>
        <v>0.53563671874999996</v>
      </c>
      <c r="X19" s="5">
        <f t="shared" si="1"/>
        <v>0.39864062499999997</v>
      </c>
      <c r="Y19" s="5">
        <f t="shared" si="2"/>
        <v>0.78584070796460181</v>
      </c>
      <c r="Z19" s="5">
        <f t="shared" si="2"/>
        <v>0.46896460176991145</v>
      </c>
      <c r="AA19" s="5">
        <f t="shared" si="2"/>
        <v>0.45944247787610615</v>
      </c>
      <c r="AB19" s="5">
        <f t="shared" si="3"/>
        <v>0.79104901960784313</v>
      </c>
      <c r="AC19" s="5">
        <f t="shared" si="3"/>
        <v>0.60519281045751649</v>
      </c>
      <c r="AD19" s="5">
        <f t="shared" si="3"/>
        <v>0.50116666666666676</v>
      </c>
      <c r="AE19" s="5">
        <f t="shared" si="3"/>
        <v>0.52336274509803926</v>
      </c>
      <c r="AF19" s="5">
        <f t="shared" si="4"/>
        <v>0.562358695652174</v>
      </c>
      <c r="AG19" s="5">
        <f t="shared" si="4"/>
        <v>0.5568478260869566</v>
      </c>
      <c r="AH19" s="5">
        <f t="shared" si="4"/>
        <v>0.56685869565217395</v>
      </c>
      <c r="AI19" s="5">
        <f t="shared" si="5"/>
        <v>0.61060465116279072</v>
      </c>
      <c r="AJ19" s="5">
        <f t="shared" si="5"/>
        <v>0.61784883720930239</v>
      </c>
      <c r="AK19" s="5">
        <f t="shared" si="5"/>
        <v>0.6115232558139535</v>
      </c>
      <c r="AL19" s="5">
        <f t="shared" si="5"/>
        <v>0.61060465116279072</v>
      </c>
      <c r="AM19" s="5">
        <f t="shared" si="5"/>
        <v>0.61784883720930239</v>
      </c>
      <c r="AP19" s="5">
        <v>8.6097000000000001</v>
      </c>
      <c r="AQ19" s="5">
        <v>6.8561499999999995</v>
      </c>
      <c r="AR19" s="5">
        <v>5.1025999999999998</v>
      </c>
      <c r="AS19" s="5">
        <v>8.8800000000000008</v>
      </c>
      <c r="AT19" s="5">
        <v>5.2992999999999997</v>
      </c>
      <c r="AU19" s="5">
        <v>5.1917</v>
      </c>
      <c r="AV19" s="5">
        <v>8.0686999999999998</v>
      </c>
      <c r="AW19" s="5">
        <v>6.1729666666666674</v>
      </c>
      <c r="AX19" s="5">
        <v>5.1119000000000003</v>
      </c>
      <c r="AY19" s="5">
        <v>5.3383000000000003</v>
      </c>
      <c r="AZ19" s="5">
        <v>5.1737000000000002</v>
      </c>
      <c r="BA19" s="5">
        <v>5.1230000000000002</v>
      </c>
      <c r="BB19" s="5">
        <v>5.2150999999999996</v>
      </c>
      <c r="BC19" s="5">
        <v>5.2511999999999999</v>
      </c>
      <c r="BD19" s="5">
        <v>5.3135000000000003</v>
      </c>
      <c r="BE19" s="5">
        <v>5.2591000000000001</v>
      </c>
      <c r="BF19" s="5">
        <v>5.2511999999999999</v>
      </c>
      <c r="BG19" s="5">
        <v>5.3135000000000003</v>
      </c>
    </row>
    <row r="20" spans="1:59" x14ac:dyDescent="0.25">
      <c r="A20" s="8" t="s">
        <v>30</v>
      </c>
      <c r="B20" s="8" t="s">
        <v>31</v>
      </c>
      <c r="C20" s="8"/>
      <c r="D20" s="8" t="s">
        <v>32</v>
      </c>
      <c r="E20" s="8" t="s">
        <v>33</v>
      </c>
      <c r="F20" s="4"/>
      <c r="G20" s="4"/>
      <c r="H20" s="4" t="s">
        <v>22</v>
      </c>
      <c r="I20" s="5">
        <v>0.61397779444861222</v>
      </c>
      <c r="J20" s="5">
        <v>0.6070419354838712</v>
      </c>
      <c r="K20" s="5">
        <v>0.61097539384846211</v>
      </c>
      <c r="L20" s="5">
        <v>0.59882003000750195</v>
      </c>
      <c r="M20" s="5">
        <v>0.61551327831957992</v>
      </c>
      <c r="N20" s="4"/>
      <c r="O20" s="4"/>
      <c r="P20" s="4"/>
      <c r="Q20" s="4"/>
      <c r="R20" s="4"/>
      <c r="S20" s="4"/>
      <c r="V20" s="5">
        <f t="shared" si="1"/>
        <v>0.673828125</v>
      </c>
      <c r="W20" s="5">
        <f t="shared" si="1"/>
        <v>0.5360429687499999</v>
      </c>
      <c r="X20" s="5">
        <f t="shared" si="1"/>
        <v>0.39825781249999997</v>
      </c>
      <c r="Y20" s="5">
        <f t="shared" si="2"/>
        <v>0.78867256637168148</v>
      </c>
      <c r="Z20" s="5">
        <f t="shared" si="2"/>
        <v>0.46917699115044248</v>
      </c>
      <c r="AA20" s="5">
        <f t="shared" si="2"/>
        <v>0.45921238938053094</v>
      </c>
      <c r="AB20" s="5">
        <f t="shared" si="3"/>
        <v>0.79128431372549024</v>
      </c>
      <c r="AC20" s="5">
        <f t="shared" si="3"/>
        <v>0.60500326797385628</v>
      </c>
      <c r="AD20" s="5">
        <f t="shared" si="3"/>
        <v>0.50087254901960787</v>
      </c>
      <c r="AE20" s="5">
        <f t="shared" si="3"/>
        <v>0.52285294117647063</v>
      </c>
      <c r="AF20" s="5">
        <f t="shared" si="4"/>
        <v>0.56242391304347827</v>
      </c>
      <c r="AG20" s="5">
        <f t="shared" si="4"/>
        <v>0.55654347826086958</v>
      </c>
      <c r="AH20" s="5">
        <f t="shared" si="4"/>
        <v>0.56654347826086959</v>
      </c>
      <c r="AI20" s="5">
        <f t="shared" si="5"/>
        <v>0.60958139534883726</v>
      </c>
      <c r="AJ20" s="5">
        <f t="shared" si="5"/>
        <v>0.61697674418604653</v>
      </c>
      <c r="AK20" s="5">
        <f t="shared" si="5"/>
        <v>0.61131395348837214</v>
      </c>
      <c r="AL20" s="5">
        <f t="shared" si="5"/>
        <v>0.60958139534883726</v>
      </c>
      <c r="AM20" s="5">
        <f t="shared" si="5"/>
        <v>0.61697674418604653</v>
      </c>
      <c r="AP20" s="5">
        <v>8.625</v>
      </c>
      <c r="AQ20" s="5">
        <v>6.8613499999999998</v>
      </c>
      <c r="AR20" s="5">
        <v>5.0976999999999997</v>
      </c>
      <c r="AS20" s="5">
        <v>8.9120000000000008</v>
      </c>
      <c r="AT20" s="5">
        <v>5.3017000000000003</v>
      </c>
      <c r="AU20" s="5">
        <v>5.1890999999999998</v>
      </c>
      <c r="AV20" s="5">
        <v>8.0710999999999995</v>
      </c>
      <c r="AW20" s="5">
        <v>6.1710333333333338</v>
      </c>
      <c r="AX20" s="5">
        <v>5.1089000000000002</v>
      </c>
      <c r="AY20" s="5">
        <v>5.3331</v>
      </c>
      <c r="AZ20" s="5">
        <v>5.1742999999999997</v>
      </c>
      <c r="BA20" s="5">
        <v>5.1201999999999996</v>
      </c>
      <c r="BB20" s="5">
        <v>5.2122000000000002</v>
      </c>
      <c r="BC20" s="5">
        <v>5.2423999999999999</v>
      </c>
      <c r="BD20" s="5">
        <v>5.306</v>
      </c>
      <c r="BE20" s="5">
        <v>5.2572999999999999</v>
      </c>
      <c r="BF20" s="5">
        <v>5.2423999999999999</v>
      </c>
      <c r="BG20" s="5">
        <v>5.306</v>
      </c>
    </row>
    <row r="21" spans="1:59" x14ac:dyDescent="0.25">
      <c r="A21" s="8">
        <v>25</v>
      </c>
      <c r="B21" s="9">
        <v>8.6</v>
      </c>
      <c r="C21" s="8"/>
      <c r="D21" s="8" t="s">
        <v>34</v>
      </c>
      <c r="E21" s="8" t="s">
        <v>35</v>
      </c>
      <c r="F21" s="4"/>
      <c r="G21" s="4"/>
      <c r="H21" s="4" t="s">
        <v>23</v>
      </c>
      <c r="I21" s="5">
        <v>0.56350771388499299</v>
      </c>
      <c r="J21" s="5">
        <v>0.58362108461898088</v>
      </c>
      <c r="K21" s="5">
        <v>0.58758111266947177</v>
      </c>
      <c r="L21" s="5">
        <v>0.58960811126694734</v>
      </c>
      <c r="M21" s="5">
        <v>0.58893034128097244</v>
      </c>
      <c r="N21" s="4"/>
      <c r="O21" s="4"/>
      <c r="P21" s="4"/>
      <c r="Q21" s="4"/>
      <c r="R21" s="4"/>
      <c r="S21" s="4"/>
      <c r="V21" s="5">
        <f t="shared" si="1"/>
        <v>0.67467968749999996</v>
      </c>
      <c r="W21" s="5">
        <f t="shared" si="1"/>
        <v>0.53643359374999999</v>
      </c>
      <c r="X21" s="5">
        <f t="shared" si="1"/>
        <v>0.39818749999999997</v>
      </c>
      <c r="Y21" s="5">
        <f t="shared" si="2"/>
        <v>0.79085840707964594</v>
      </c>
      <c r="Z21" s="5">
        <f t="shared" si="2"/>
        <v>0.46936283185840705</v>
      </c>
      <c r="AA21" s="5">
        <f t="shared" si="2"/>
        <v>0.45930973451327428</v>
      </c>
      <c r="AB21" s="5">
        <f t="shared" si="3"/>
        <v>0.79129411764705881</v>
      </c>
      <c r="AC21" s="5">
        <f t="shared" si="3"/>
        <v>0.60471241830065348</v>
      </c>
      <c r="AD21" s="5">
        <f t="shared" si="3"/>
        <v>0.50072549019607848</v>
      </c>
      <c r="AE21" s="5">
        <f t="shared" si="3"/>
        <v>0.52211764705882358</v>
      </c>
      <c r="AF21" s="5">
        <f t="shared" si="4"/>
        <v>0.56216304347826096</v>
      </c>
      <c r="AG21" s="5">
        <f t="shared" si="4"/>
        <v>0.55651086956521745</v>
      </c>
      <c r="AH21" s="5">
        <f t="shared" si="4"/>
        <v>0.56648913043478266</v>
      </c>
      <c r="AI21" s="5">
        <f t="shared" si="5"/>
        <v>0.6084883720930232</v>
      </c>
      <c r="AJ21" s="5">
        <f t="shared" si="5"/>
        <v>0.61612790697674424</v>
      </c>
      <c r="AK21" s="5">
        <f t="shared" si="5"/>
        <v>0.61101162790697672</v>
      </c>
      <c r="AL21" s="5">
        <f t="shared" si="5"/>
        <v>0.6084883720930232</v>
      </c>
      <c r="AM21" s="5">
        <f t="shared" si="5"/>
        <v>0.61612790697674424</v>
      </c>
      <c r="AP21" s="5">
        <v>8.6358999999999995</v>
      </c>
      <c r="AQ21" s="5">
        <v>6.8663499999999997</v>
      </c>
      <c r="AR21" s="5">
        <v>5.0968</v>
      </c>
      <c r="AS21" s="5">
        <v>8.9367000000000001</v>
      </c>
      <c r="AT21" s="5">
        <v>5.3037999999999998</v>
      </c>
      <c r="AU21" s="5">
        <v>5.1901999999999999</v>
      </c>
      <c r="AV21" s="5">
        <v>8.0711999999999993</v>
      </c>
      <c r="AW21" s="5">
        <v>6.1680666666666655</v>
      </c>
      <c r="AX21" s="5">
        <v>5.1074000000000002</v>
      </c>
      <c r="AY21" s="5">
        <v>5.3255999999999997</v>
      </c>
      <c r="AZ21" s="5">
        <v>5.1718999999999999</v>
      </c>
      <c r="BA21" s="5">
        <v>5.1199000000000003</v>
      </c>
      <c r="BB21" s="5">
        <v>5.2117000000000004</v>
      </c>
      <c r="BC21" s="5">
        <v>5.2329999999999997</v>
      </c>
      <c r="BD21" s="5">
        <v>5.2987000000000002</v>
      </c>
      <c r="BE21" s="5">
        <v>5.2546999999999997</v>
      </c>
      <c r="BF21" s="5">
        <v>5.2329999999999997</v>
      </c>
      <c r="BG21" s="5">
        <v>5.2987000000000002</v>
      </c>
    </row>
    <row r="22" spans="1:59" x14ac:dyDescent="0.25">
      <c r="A22" s="8">
        <v>20</v>
      </c>
      <c r="B22" s="9">
        <v>9.1999999999999993</v>
      </c>
      <c r="C22" s="8"/>
      <c r="D22" s="8">
        <v>35</v>
      </c>
      <c r="E22" s="8">
        <v>481</v>
      </c>
      <c r="F22" s="4"/>
      <c r="G22" s="4"/>
      <c r="H22" s="4" t="s">
        <v>24</v>
      </c>
      <c r="I22" s="5">
        <v>0.60631351465317307</v>
      </c>
      <c r="J22" s="5">
        <v>0.62634400695762182</v>
      </c>
      <c r="K22" s="5">
        <v>0.56003882036685648</v>
      </c>
      <c r="L22" s="5">
        <v>0.55605028462998107</v>
      </c>
      <c r="M22" s="5">
        <v>0.56247082542694504</v>
      </c>
      <c r="N22" s="4"/>
      <c r="O22" s="4"/>
      <c r="P22" s="4"/>
      <c r="Q22" s="4"/>
      <c r="R22" s="4"/>
      <c r="S22" s="4"/>
      <c r="V22" s="5">
        <f t="shared" si="1"/>
        <v>0.67555468749999992</v>
      </c>
      <c r="W22" s="5">
        <f t="shared" si="1"/>
        <v>0.53685937500000003</v>
      </c>
      <c r="X22" s="5">
        <f t="shared" si="1"/>
        <v>0.39816406249999997</v>
      </c>
      <c r="Y22" s="5">
        <f t="shared" si="2"/>
        <v>0.79256637168141586</v>
      </c>
      <c r="Z22" s="5">
        <f t="shared" si="2"/>
        <v>0.46955752212389379</v>
      </c>
      <c r="AA22" s="5">
        <f t="shared" si="2"/>
        <v>0.45917699115044242</v>
      </c>
      <c r="AB22" s="5">
        <f t="shared" si="3"/>
        <v>0.79161764705882365</v>
      </c>
      <c r="AC22" s="5">
        <f t="shared" si="3"/>
        <v>0.60456535947712431</v>
      </c>
      <c r="AD22" s="5">
        <f t="shared" si="3"/>
        <v>0.50034313725490198</v>
      </c>
      <c r="AE22" s="5">
        <f t="shared" si="3"/>
        <v>0.52173529411764707</v>
      </c>
      <c r="AF22" s="5">
        <f t="shared" si="4"/>
        <v>0.56209782608695646</v>
      </c>
      <c r="AG22" s="5">
        <f t="shared" si="4"/>
        <v>0.55630434782608706</v>
      </c>
      <c r="AH22" s="5">
        <f t="shared" si="4"/>
        <v>0.56634782608695655</v>
      </c>
      <c r="AI22" s="5">
        <f t="shared" si="5"/>
        <v>0.60760465116279072</v>
      </c>
      <c r="AJ22" s="5">
        <f t="shared" si="5"/>
        <v>0.61506976744186048</v>
      </c>
      <c r="AK22" s="5">
        <f t="shared" si="5"/>
        <v>0.61082558139534882</v>
      </c>
      <c r="AL22" s="5">
        <f t="shared" si="5"/>
        <v>0.60760465116279072</v>
      </c>
      <c r="AM22" s="5">
        <f t="shared" si="5"/>
        <v>0.61506976744186048</v>
      </c>
      <c r="AP22" s="5">
        <v>8.6471</v>
      </c>
      <c r="AQ22" s="5">
        <v>6.8718000000000004</v>
      </c>
      <c r="AR22" s="5">
        <v>5.0964999999999998</v>
      </c>
      <c r="AS22" s="5">
        <v>8.9559999999999995</v>
      </c>
      <c r="AT22" s="5">
        <v>5.306</v>
      </c>
      <c r="AU22" s="5">
        <v>5.1886999999999999</v>
      </c>
      <c r="AV22" s="5">
        <v>8.0745000000000005</v>
      </c>
      <c r="AW22" s="5">
        <v>6.1665666666666672</v>
      </c>
      <c r="AX22" s="5">
        <v>5.1035000000000004</v>
      </c>
      <c r="AY22" s="5">
        <v>5.3216999999999999</v>
      </c>
      <c r="AZ22" s="5">
        <v>5.1712999999999996</v>
      </c>
      <c r="BA22" s="5">
        <v>5.1180000000000003</v>
      </c>
      <c r="BB22" s="5">
        <v>5.2103999999999999</v>
      </c>
      <c r="BC22" s="5">
        <v>5.2253999999999996</v>
      </c>
      <c r="BD22" s="5">
        <v>5.2896000000000001</v>
      </c>
      <c r="BE22" s="5">
        <v>5.2530999999999999</v>
      </c>
      <c r="BF22" s="5">
        <v>5.2253999999999996</v>
      </c>
      <c r="BG22" s="5">
        <v>5.2896000000000001</v>
      </c>
    </row>
    <row r="23" spans="1:59" x14ac:dyDescent="0.25">
      <c r="A23" s="8">
        <v>15</v>
      </c>
      <c r="B23" s="9">
        <v>10.199999999999999</v>
      </c>
      <c r="C23" s="8"/>
      <c r="D23" s="8"/>
      <c r="E23" s="8"/>
      <c r="F23" s="4"/>
      <c r="G23" s="4"/>
      <c r="H23" s="4" t="s">
        <v>25</v>
      </c>
      <c r="I23" s="5">
        <v>0.56685964411456846</v>
      </c>
      <c r="J23" s="5">
        <v>0.64405918736321244</v>
      </c>
      <c r="K23" s="5">
        <v>0.54428860976306026</v>
      </c>
      <c r="L23" s="5">
        <v>0.53057341326482066</v>
      </c>
      <c r="M23" s="5">
        <v>0.5339961937387</v>
      </c>
      <c r="N23" s="4"/>
      <c r="O23" s="4"/>
      <c r="P23" s="4"/>
      <c r="Q23" s="4"/>
      <c r="R23" s="4"/>
      <c r="S23" s="4"/>
      <c r="V23" s="5">
        <f t="shared" si="1"/>
        <v>0.67641406249999991</v>
      </c>
      <c r="W23" s="5">
        <f t="shared" si="1"/>
        <v>0.53726171874999984</v>
      </c>
      <c r="X23" s="5">
        <f t="shared" si="1"/>
        <v>0.39810937499999993</v>
      </c>
      <c r="Y23" s="5">
        <f t="shared" si="2"/>
        <v>0.79421238938053096</v>
      </c>
      <c r="Z23" s="5">
        <f t="shared" si="2"/>
        <v>0.46946017699115039</v>
      </c>
      <c r="AA23" s="5">
        <f t="shared" si="2"/>
        <v>0.45940707964601768</v>
      </c>
      <c r="AB23" s="5">
        <f t="shared" si="3"/>
        <v>0.79173529411764709</v>
      </c>
      <c r="AC23" s="5">
        <f t="shared" si="3"/>
        <v>0.60430718954248375</v>
      </c>
      <c r="AD23" s="5">
        <f t="shared" si="3"/>
        <v>0.49995098039215691</v>
      </c>
      <c r="AE23" s="5">
        <f t="shared" si="3"/>
        <v>0.52123529411764713</v>
      </c>
      <c r="AF23" s="5">
        <f t="shared" si="4"/>
        <v>0.56205434782608699</v>
      </c>
      <c r="AG23" s="5">
        <f t="shared" si="4"/>
        <v>0.55625000000000002</v>
      </c>
      <c r="AH23" s="5">
        <f t="shared" si="4"/>
        <v>0.5661956521739131</v>
      </c>
      <c r="AI23" s="5">
        <f t="shared" si="5"/>
        <v>0.6067093023255814</v>
      </c>
      <c r="AJ23" s="5">
        <f t="shared" si="5"/>
        <v>0.61416279069767443</v>
      </c>
      <c r="AK23" s="5">
        <f t="shared" si="5"/>
        <v>0.61046511627906974</v>
      </c>
      <c r="AL23" s="5">
        <f t="shared" si="5"/>
        <v>0.6067093023255814</v>
      </c>
      <c r="AM23" s="5">
        <f t="shared" si="5"/>
        <v>0.61416279069767443</v>
      </c>
      <c r="AP23" s="5">
        <v>8.6580999999999992</v>
      </c>
      <c r="AQ23" s="5">
        <v>6.876949999999999</v>
      </c>
      <c r="AR23" s="5">
        <v>5.0957999999999997</v>
      </c>
      <c r="AS23" s="5">
        <v>8.9746000000000006</v>
      </c>
      <c r="AT23" s="5">
        <v>5.3048999999999999</v>
      </c>
      <c r="AU23" s="5">
        <v>5.1913</v>
      </c>
      <c r="AV23" s="5">
        <v>8.0756999999999994</v>
      </c>
      <c r="AW23" s="5">
        <v>6.1639333333333335</v>
      </c>
      <c r="AX23" s="5">
        <v>5.0994999999999999</v>
      </c>
      <c r="AY23" s="5">
        <v>5.3166000000000002</v>
      </c>
      <c r="AZ23" s="5">
        <v>5.1708999999999996</v>
      </c>
      <c r="BA23" s="5">
        <v>5.1174999999999997</v>
      </c>
      <c r="BB23" s="5">
        <v>5.2089999999999996</v>
      </c>
      <c r="BC23" s="5">
        <v>5.2176999999999998</v>
      </c>
      <c r="BD23" s="5">
        <v>5.2817999999999996</v>
      </c>
      <c r="BE23" s="5">
        <v>5.25</v>
      </c>
      <c r="BF23" s="5">
        <v>5.2176999999999998</v>
      </c>
      <c r="BG23" s="5">
        <v>5.2817999999999996</v>
      </c>
    </row>
    <row r="24" spans="1:59" x14ac:dyDescent="0.25">
      <c r="A24" s="8">
        <v>10</v>
      </c>
      <c r="B24" s="9">
        <v>11.3</v>
      </c>
      <c r="C24" s="8"/>
      <c r="D24" s="8"/>
      <c r="E24" s="8"/>
      <c r="F24" s="4"/>
      <c r="G24" s="4"/>
      <c r="H24" s="4" t="s">
        <v>26</v>
      </c>
      <c r="I24" s="5">
        <v>0.53506401209677412</v>
      </c>
      <c r="J24" s="5">
        <v>0.59888298051075262</v>
      </c>
      <c r="K24" s="5">
        <v>0.47316465053763435</v>
      </c>
      <c r="L24" s="5">
        <v>0.46833442540322578</v>
      </c>
      <c r="M24" s="5">
        <v>0.48836122311827951</v>
      </c>
      <c r="N24" s="4"/>
      <c r="O24" s="4"/>
      <c r="P24" s="4"/>
      <c r="Q24" s="4"/>
      <c r="R24" s="4"/>
      <c r="S24" s="4"/>
      <c r="V24" s="5">
        <f t="shared" si="1"/>
        <v>0.67744531249999995</v>
      </c>
      <c r="W24" s="5">
        <f t="shared" si="1"/>
        <v>0.53772656249999995</v>
      </c>
      <c r="X24" s="5">
        <f t="shared" si="1"/>
        <v>0.3980078125</v>
      </c>
      <c r="Y24" s="5">
        <f t="shared" si="2"/>
        <v>0.79603539823008851</v>
      </c>
      <c r="Z24" s="5">
        <f t="shared" si="2"/>
        <v>0.4694867256637168</v>
      </c>
      <c r="AA24" s="5">
        <f t="shared" si="2"/>
        <v>0.45940707964601768</v>
      </c>
      <c r="AB24" s="5">
        <f t="shared" si="3"/>
        <v>0.79160784313725507</v>
      </c>
      <c r="AC24" s="5">
        <f t="shared" si="3"/>
        <v>0.60402287581699343</v>
      </c>
      <c r="AD24" s="5">
        <f t="shared" si="3"/>
        <v>0.49956862745098046</v>
      </c>
      <c r="AE24" s="5">
        <f t="shared" si="3"/>
        <v>0.52089215686274515</v>
      </c>
      <c r="AF24" s="5">
        <f t="shared" si="4"/>
        <v>0.56220652173913044</v>
      </c>
      <c r="AG24" s="5">
        <f t="shared" si="4"/>
        <v>0.55611956521739137</v>
      </c>
      <c r="AH24" s="5">
        <f t="shared" si="4"/>
        <v>0.56571739130434784</v>
      </c>
      <c r="AI24" s="5">
        <f t="shared" si="5"/>
        <v>0.60544186046511639</v>
      </c>
      <c r="AJ24" s="5">
        <f t="shared" si="5"/>
        <v>0.61341860465116282</v>
      </c>
      <c r="AK24" s="5">
        <f t="shared" si="5"/>
        <v>0.61026744186046522</v>
      </c>
      <c r="AL24" s="5">
        <f t="shared" si="5"/>
        <v>0.60544186046511639</v>
      </c>
      <c r="AM24" s="5">
        <f t="shared" si="5"/>
        <v>0.61341860465116282</v>
      </c>
      <c r="AP24" s="5">
        <v>8.6713000000000005</v>
      </c>
      <c r="AQ24" s="5">
        <v>6.8829000000000002</v>
      </c>
      <c r="AR24" s="5">
        <v>5.0945</v>
      </c>
      <c r="AS24" s="5">
        <v>8.9952000000000005</v>
      </c>
      <c r="AT24" s="5">
        <v>5.3052000000000001</v>
      </c>
      <c r="AU24" s="5">
        <v>5.1913</v>
      </c>
      <c r="AV24" s="5">
        <v>8.0744000000000007</v>
      </c>
      <c r="AW24" s="5">
        <v>6.1610333333333331</v>
      </c>
      <c r="AX24" s="5">
        <v>5.0956000000000001</v>
      </c>
      <c r="AY24" s="5">
        <v>5.3131000000000004</v>
      </c>
      <c r="AZ24" s="5">
        <v>5.1722999999999999</v>
      </c>
      <c r="BA24" s="5">
        <v>5.1162999999999998</v>
      </c>
      <c r="BB24" s="5">
        <v>5.2046000000000001</v>
      </c>
      <c r="BC24" s="5">
        <v>5.2068000000000003</v>
      </c>
      <c r="BD24" s="5">
        <v>5.2754000000000003</v>
      </c>
      <c r="BE24" s="5">
        <v>5.2483000000000004</v>
      </c>
      <c r="BF24" s="5">
        <v>5.2068000000000003</v>
      </c>
      <c r="BG24" s="5">
        <v>5.2754000000000003</v>
      </c>
    </row>
    <row r="25" spans="1:59" x14ac:dyDescent="0.25">
      <c r="A25" s="8">
        <v>5</v>
      </c>
      <c r="B25" s="9">
        <v>12.8</v>
      </c>
      <c r="C25" s="8"/>
      <c r="D25" s="8"/>
      <c r="E25" s="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V25" s="5">
        <f t="shared" si="1"/>
        <v>0.67837499999999995</v>
      </c>
      <c r="W25" s="5">
        <f t="shared" si="1"/>
        <v>0.53806640624999991</v>
      </c>
      <c r="X25" s="5">
        <f t="shared" si="1"/>
        <v>0.39775781250000003</v>
      </c>
      <c r="Y25" s="5">
        <f t="shared" si="2"/>
        <v>0.7980796460176991</v>
      </c>
      <c r="Z25" s="5">
        <f t="shared" si="2"/>
        <v>0.46942477876106192</v>
      </c>
      <c r="AA25" s="5">
        <f t="shared" si="2"/>
        <v>0.45943362831858409</v>
      </c>
      <c r="AB25" s="5">
        <f t="shared" si="3"/>
        <v>0.79194117647058826</v>
      </c>
      <c r="AC25" s="5">
        <f t="shared" si="3"/>
        <v>0.60379738562091501</v>
      </c>
      <c r="AD25" s="5">
        <f t="shared" si="3"/>
        <v>0.49913725490196081</v>
      </c>
      <c r="AE25" s="5">
        <f t="shared" si="3"/>
        <v>0.52031372549019606</v>
      </c>
      <c r="AF25" s="5">
        <f t="shared" si="4"/>
        <v>0.56227173913043482</v>
      </c>
      <c r="AG25" s="5">
        <f t="shared" si="4"/>
        <v>0.5560108695652175</v>
      </c>
      <c r="AH25" s="5">
        <f t="shared" si="4"/>
        <v>0.56525000000000003</v>
      </c>
      <c r="AI25" s="5">
        <f t="shared" si="5"/>
        <v>0.60434883720930233</v>
      </c>
      <c r="AJ25" s="5">
        <f t="shared" si="5"/>
        <v>0.61297674418604653</v>
      </c>
      <c r="AK25" s="5">
        <f t="shared" si="5"/>
        <v>0.61006976744186048</v>
      </c>
      <c r="AL25" s="5">
        <f t="shared" si="5"/>
        <v>0.60434883720930233</v>
      </c>
      <c r="AM25" s="5">
        <f t="shared" si="5"/>
        <v>0.61297674418604653</v>
      </c>
      <c r="AP25" s="5">
        <v>8.6831999999999994</v>
      </c>
      <c r="AQ25" s="5">
        <v>6.8872499999999999</v>
      </c>
      <c r="AR25" s="5">
        <v>5.0913000000000004</v>
      </c>
      <c r="AS25" s="5">
        <v>9.0183</v>
      </c>
      <c r="AT25" s="5">
        <v>5.3045</v>
      </c>
      <c r="AU25" s="5">
        <v>5.1916000000000002</v>
      </c>
      <c r="AV25" s="5">
        <v>8.0777999999999999</v>
      </c>
      <c r="AW25" s="5">
        <v>6.1587333333333332</v>
      </c>
      <c r="AX25" s="5">
        <v>5.0911999999999997</v>
      </c>
      <c r="AY25" s="5">
        <v>5.3071999999999999</v>
      </c>
      <c r="AZ25" s="5">
        <v>5.1729000000000003</v>
      </c>
      <c r="BA25" s="5">
        <v>5.1153000000000004</v>
      </c>
      <c r="BB25" s="5">
        <v>5.2003000000000004</v>
      </c>
      <c r="BC25" s="5">
        <v>5.1974</v>
      </c>
      <c r="BD25" s="5">
        <v>5.2716000000000003</v>
      </c>
      <c r="BE25" s="5">
        <v>5.2465999999999999</v>
      </c>
      <c r="BF25" s="5">
        <v>5.1974</v>
      </c>
      <c r="BG25" s="5">
        <v>5.2716000000000003</v>
      </c>
    </row>
    <row r="26" spans="1:59" x14ac:dyDescent="0.25">
      <c r="A26" s="4"/>
      <c r="B26" s="4"/>
      <c r="C26" s="4"/>
      <c r="D26" s="4"/>
      <c r="E26" s="4"/>
      <c r="F26" s="4"/>
      <c r="G26" s="4"/>
      <c r="H26" s="4">
        <v>25</v>
      </c>
      <c r="I26" s="5">
        <v>1.1466122862088023E-3</v>
      </c>
      <c r="J26" s="5">
        <v>7.7532970911076103E-3</v>
      </c>
      <c r="K26" s="5">
        <v>4.3269824367586553E-3</v>
      </c>
      <c r="L26" s="5">
        <v>3.3673967173829355E-3</v>
      </c>
      <c r="M26" s="5">
        <v>4.8870269810339789E-3</v>
      </c>
      <c r="N26" s="4"/>
      <c r="O26" s="4"/>
      <c r="P26" s="4"/>
      <c r="Q26" s="4"/>
      <c r="R26" s="4"/>
      <c r="S26" s="4"/>
      <c r="V26" s="5">
        <f t="shared" si="1"/>
        <v>0.67927343749999991</v>
      </c>
      <c r="W26" s="5">
        <f t="shared" si="1"/>
        <v>0.5384609374999999</v>
      </c>
      <c r="X26" s="5">
        <f t="shared" si="1"/>
        <v>0.39764843750000001</v>
      </c>
      <c r="Y26" s="5">
        <f t="shared" si="2"/>
        <v>0.7997876106194689</v>
      </c>
      <c r="Z26" s="5">
        <f t="shared" si="2"/>
        <v>0.46959292035398226</v>
      </c>
      <c r="AA26" s="5">
        <f t="shared" si="2"/>
        <v>0.45939823008849556</v>
      </c>
      <c r="AB26" s="5">
        <f t="shared" si="3"/>
        <v>0.79193137254901969</v>
      </c>
      <c r="AC26" s="5">
        <f t="shared" si="3"/>
        <v>0.60346405228758182</v>
      </c>
      <c r="AD26" s="5">
        <f t="shared" si="3"/>
        <v>0.49873529411764711</v>
      </c>
      <c r="AE26" s="5">
        <f t="shared" si="3"/>
        <v>0.51972549019607839</v>
      </c>
      <c r="AF26" s="5">
        <f t="shared" si="4"/>
        <v>0.56213043478260871</v>
      </c>
      <c r="AG26" s="5">
        <f t="shared" si="4"/>
        <v>0.55585869565217394</v>
      </c>
      <c r="AH26" s="5">
        <f t="shared" si="4"/>
        <v>0.56518478260869565</v>
      </c>
      <c r="AI26" s="5">
        <f t="shared" si="5"/>
        <v>0.60319767441860472</v>
      </c>
      <c r="AJ26" s="5">
        <f t="shared" si="5"/>
        <v>0.61223255813953492</v>
      </c>
      <c r="AK26" s="5">
        <f t="shared" si="5"/>
        <v>0.61025581395348838</v>
      </c>
      <c r="AL26" s="5">
        <f t="shared" si="5"/>
        <v>0.60319767441860472</v>
      </c>
      <c r="AM26" s="5">
        <f t="shared" si="5"/>
        <v>0.61223255813953492</v>
      </c>
      <c r="AP26" s="5">
        <v>8.6946999999999992</v>
      </c>
      <c r="AQ26" s="5">
        <v>6.8922999999999996</v>
      </c>
      <c r="AR26" s="5">
        <v>5.0899000000000001</v>
      </c>
      <c r="AS26" s="5">
        <v>9.0375999999999994</v>
      </c>
      <c r="AT26" s="5">
        <v>5.3064</v>
      </c>
      <c r="AU26" s="5">
        <v>5.1912000000000003</v>
      </c>
      <c r="AV26" s="5">
        <v>8.0777000000000001</v>
      </c>
      <c r="AW26" s="5">
        <v>6.155333333333334</v>
      </c>
      <c r="AX26" s="5">
        <v>5.0871000000000004</v>
      </c>
      <c r="AY26" s="5">
        <v>5.3011999999999997</v>
      </c>
      <c r="AZ26" s="5">
        <v>5.1715999999999998</v>
      </c>
      <c r="BA26" s="5">
        <v>5.1139000000000001</v>
      </c>
      <c r="BB26" s="5">
        <v>5.1997</v>
      </c>
      <c r="BC26" s="5">
        <v>5.1875</v>
      </c>
      <c r="BD26" s="5">
        <v>5.2652000000000001</v>
      </c>
      <c r="BE26" s="5">
        <v>5.2481999999999998</v>
      </c>
      <c r="BF26" s="5">
        <v>5.1875</v>
      </c>
      <c r="BG26" s="5">
        <v>5.2652000000000001</v>
      </c>
    </row>
    <row r="27" spans="1:59" x14ac:dyDescent="0.25">
      <c r="A27" s="4"/>
      <c r="B27" s="4"/>
      <c r="C27" s="4"/>
      <c r="D27" s="4"/>
      <c r="E27" s="4"/>
      <c r="F27" s="4"/>
      <c r="G27" s="4"/>
      <c r="H27" s="4">
        <v>20</v>
      </c>
      <c r="I27" s="5">
        <v>3.77152599792018E-3</v>
      </c>
      <c r="J27" s="5">
        <v>3.8368249424675753E-3</v>
      </c>
      <c r="K27" s="5">
        <v>1.9831178099501221E-3</v>
      </c>
      <c r="L27" s="5">
        <v>1.656639681362655E-3</v>
      </c>
      <c r="M27" s="5">
        <v>3.4439342902005629E-3</v>
      </c>
      <c r="N27" s="4"/>
      <c r="O27" s="4"/>
      <c r="P27" s="4"/>
      <c r="Q27" s="4"/>
      <c r="R27" s="4"/>
      <c r="S27" s="4"/>
      <c r="V27" s="5">
        <f t="shared" si="1"/>
        <v>0.68003124999999998</v>
      </c>
      <c r="W27" s="5">
        <f t="shared" si="1"/>
        <v>0.53869921874999993</v>
      </c>
      <c r="X27" s="5">
        <f t="shared" si="1"/>
        <v>0.39736718749999994</v>
      </c>
      <c r="Y27" s="5">
        <f t="shared" si="2"/>
        <v>0.80129203539823013</v>
      </c>
      <c r="Z27" s="5">
        <f t="shared" si="2"/>
        <v>0.4698849557522124</v>
      </c>
      <c r="AA27" s="5">
        <f t="shared" si="2"/>
        <v>0.45930088495575222</v>
      </c>
      <c r="AB27" s="5">
        <f t="shared" si="3"/>
        <v>0.79186274509803922</v>
      </c>
      <c r="AC27" s="5">
        <f t="shared" si="3"/>
        <v>0.60325163398692816</v>
      </c>
      <c r="AD27" s="5">
        <f t="shared" si="3"/>
        <v>0.49846078431372548</v>
      </c>
      <c r="AE27" s="5">
        <f t="shared" si="3"/>
        <v>0.51943137254901961</v>
      </c>
      <c r="AF27" s="5">
        <f t="shared" si="4"/>
        <v>0.56178260869565222</v>
      </c>
      <c r="AG27" s="5">
        <f t="shared" si="4"/>
        <v>0.55559782608695663</v>
      </c>
      <c r="AH27" s="5">
        <f t="shared" si="4"/>
        <v>0.56534782608695655</v>
      </c>
      <c r="AI27" s="5">
        <f t="shared" si="5"/>
        <v>0.60267441860465121</v>
      </c>
      <c r="AJ27" s="5">
        <f t="shared" si="5"/>
        <v>0.6116744186046511</v>
      </c>
      <c r="AK27" s="5">
        <f t="shared" si="5"/>
        <v>0.61009302325581405</v>
      </c>
      <c r="AL27" s="5">
        <f t="shared" si="5"/>
        <v>0.60267441860465121</v>
      </c>
      <c r="AM27" s="5">
        <f t="shared" si="5"/>
        <v>0.6116744186046511</v>
      </c>
      <c r="AP27" s="5">
        <v>8.7043999999999997</v>
      </c>
      <c r="AQ27" s="5">
        <v>6.8953499999999996</v>
      </c>
      <c r="AR27" s="5">
        <v>5.0862999999999996</v>
      </c>
      <c r="AS27" s="5">
        <v>9.0546000000000006</v>
      </c>
      <c r="AT27" s="5">
        <v>5.3097000000000003</v>
      </c>
      <c r="AU27" s="5">
        <v>5.1901000000000002</v>
      </c>
      <c r="AV27" s="5">
        <v>8.077</v>
      </c>
      <c r="AW27" s="5">
        <v>6.1531666666666665</v>
      </c>
      <c r="AX27" s="5">
        <v>5.0842999999999998</v>
      </c>
      <c r="AY27" s="5">
        <v>5.2981999999999996</v>
      </c>
      <c r="AZ27" s="5">
        <v>5.1684000000000001</v>
      </c>
      <c r="BA27" s="5">
        <v>5.1115000000000004</v>
      </c>
      <c r="BB27" s="5">
        <v>5.2012</v>
      </c>
      <c r="BC27" s="5">
        <v>5.1829999999999998</v>
      </c>
      <c r="BD27" s="5">
        <v>5.2603999999999997</v>
      </c>
      <c r="BE27" s="5">
        <v>5.2468000000000004</v>
      </c>
      <c r="BF27" s="5">
        <v>5.1829999999999998</v>
      </c>
      <c r="BG27" s="5">
        <v>5.2603999999999997</v>
      </c>
    </row>
    <row r="28" spans="1:59" x14ac:dyDescent="0.25">
      <c r="A28" s="4"/>
      <c r="B28" s="4"/>
      <c r="C28" s="4"/>
      <c r="D28" s="4"/>
      <c r="E28" s="4"/>
      <c r="F28" s="4"/>
      <c r="G28" s="4"/>
      <c r="H28" s="4">
        <v>15</v>
      </c>
      <c r="I28" s="5">
        <v>6.6121721205219516E-2</v>
      </c>
      <c r="J28" s="5">
        <v>4.8330021486668144E-2</v>
      </c>
      <c r="K28" s="5">
        <v>5.2145965831047261E-3</v>
      </c>
      <c r="L28" s="5">
        <v>2.8929966278039231E-3</v>
      </c>
      <c r="M28" s="5">
        <v>2.3575931301795458E-3</v>
      </c>
      <c r="N28" s="4"/>
      <c r="O28" s="4"/>
      <c r="P28" s="4"/>
      <c r="Q28" s="4"/>
      <c r="R28" s="4"/>
      <c r="S28" s="4"/>
      <c r="V28" s="5">
        <f t="shared" si="1"/>
        <v>0.68105468749999987</v>
      </c>
      <c r="W28" s="5">
        <f t="shared" si="1"/>
        <v>0.53921093749999993</v>
      </c>
      <c r="X28" s="5">
        <f t="shared" si="1"/>
        <v>0.39736718749999994</v>
      </c>
      <c r="Y28" s="5">
        <f t="shared" si="2"/>
        <v>0.8027787610619469</v>
      </c>
      <c r="Z28" s="5">
        <f t="shared" si="2"/>
        <v>0.46998230088495574</v>
      </c>
      <c r="AA28" s="5">
        <f t="shared" si="2"/>
        <v>0.45938053097345127</v>
      </c>
      <c r="AB28" s="5">
        <f t="shared" si="3"/>
        <v>0.79209803921568633</v>
      </c>
      <c r="AC28" s="5">
        <f t="shared" si="3"/>
        <v>0.60328758169934638</v>
      </c>
      <c r="AD28" s="5">
        <f t="shared" si="3"/>
        <v>0.49839215686274513</v>
      </c>
      <c r="AE28" s="5">
        <f t="shared" si="3"/>
        <v>0.51937254901960794</v>
      </c>
      <c r="AF28" s="5">
        <f t="shared" si="4"/>
        <v>0.56147826086956532</v>
      </c>
      <c r="AG28" s="5">
        <f t="shared" si="4"/>
        <v>0.55541304347826093</v>
      </c>
      <c r="AH28" s="5">
        <f t="shared" si="4"/>
        <v>0.56526086956521748</v>
      </c>
      <c r="AI28" s="5">
        <f t="shared" si="5"/>
        <v>0.60224418604651164</v>
      </c>
      <c r="AJ28" s="5">
        <f t="shared" si="5"/>
        <v>0.61120930232558146</v>
      </c>
      <c r="AK28" s="5">
        <f t="shared" si="5"/>
        <v>0.61020930232558135</v>
      </c>
      <c r="AL28" s="5">
        <f t="shared" si="5"/>
        <v>0.60224418604651164</v>
      </c>
      <c r="AM28" s="5">
        <f t="shared" si="5"/>
        <v>0.61120930232558146</v>
      </c>
      <c r="AP28" s="5">
        <v>8.7174999999999994</v>
      </c>
      <c r="AQ28" s="5">
        <v>6.9018999999999995</v>
      </c>
      <c r="AR28" s="5">
        <v>5.0862999999999996</v>
      </c>
      <c r="AS28" s="5">
        <v>9.0714000000000006</v>
      </c>
      <c r="AT28" s="5">
        <v>5.3108000000000004</v>
      </c>
      <c r="AU28" s="5">
        <v>5.1909999999999998</v>
      </c>
      <c r="AV28" s="5">
        <v>8.0793999999999997</v>
      </c>
      <c r="AW28" s="5">
        <v>6.1535333333333329</v>
      </c>
      <c r="AX28" s="5">
        <v>5.0835999999999997</v>
      </c>
      <c r="AY28" s="5">
        <v>5.2976000000000001</v>
      </c>
      <c r="AZ28" s="5">
        <v>5.1656000000000004</v>
      </c>
      <c r="BA28" s="5">
        <v>5.1097999999999999</v>
      </c>
      <c r="BB28" s="5">
        <v>5.2004000000000001</v>
      </c>
      <c r="BC28" s="5">
        <v>5.1792999999999996</v>
      </c>
      <c r="BD28" s="5">
        <v>5.2564000000000002</v>
      </c>
      <c r="BE28" s="5">
        <v>5.2477999999999998</v>
      </c>
      <c r="BF28" s="5">
        <v>5.1792999999999996</v>
      </c>
      <c r="BG28" s="5">
        <v>5.2564000000000002</v>
      </c>
    </row>
    <row r="29" spans="1:59" x14ac:dyDescent="0.25">
      <c r="A29" s="4"/>
      <c r="B29" s="4"/>
      <c r="C29" s="4"/>
      <c r="D29" s="4"/>
      <c r="E29" s="4"/>
      <c r="F29" s="4"/>
      <c r="G29" s="4"/>
      <c r="H29" s="4">
        <v>10</v>
      </c>
      <c r="I29" s="5">
        <v>0.10311475258139274</v>
      </c>
      <c r="J29" s="5">
        <v>7.3794087131158662E-2</v>
      </c>
      <c r="K29" s="5">
        <v>1.2602446093436652E-2</v>
      </c>
      <c r="L29" s="5">
        <v>4.1347545475454812E-3</v>
      </c>
      <c r="M29" s="5">
        <v>2.112619810828702E-3</v>
      </c>
      <c r="N29" s="4"/>
      <c r="O29" s="4"/>
      <c r="P29" s="4"/>
      <c r="Q29" s="4"/>
      <c r="R29" s="4"/>
      <c r="S29" s="4"/>
      <c r="V29" s="5">
        <f t="shared" si="1"/>
        <v>0.6820624999999999</v>
      </c>
      <c r="W29" s="5">
        <f t="shared" si="1"/>
        <v>0.5397148437499999</v>
      </c>
      <c r="X29" s="5">
        <f t="shared" si="1"/>
        <v>0.39736718749999994</v>
      </c>
      <c r="Y29" s="5">
        <f t="shared" si="2"/>
        <v>0.8044778761061947</v>
      </c>
      <c r="Z29" s="5">
        <f t="shared" si="2"/>
        <v>0.47013274336283184</v>
      </c>
      <c r="AA29" s="5">
        <f t="shared" si="2"/>
        <v>0.45924778761061941</v>
      </c>
      <c r="AB29" s="5">
        <f t="shared" si="3"/>
        <v>0.79238235294117654</v>
      </c>
      <c r="AC29" s="5">
        <f t="shared" si="3"/>
        <v>0.60329411764705887</v>
      </c>
      <c r="AD29" s="5">
        <f t="shared" si="3"/>
        <v>0.49837254901960787</v>
      </c>
      <c r="AE29" s="5">
        <f t="shared" si="3"/>
        <v>0.51912745098039215</v>
      </c>
      <c r="AF29" s="5">
        <f t="shared" si="4"/>
        <v>0.56157608695652184</v>
      </c>
      <c r="AG29" s="5">
        <f t="shared" si="4"/>
        <v>0.55541304347826093</v>
      </c>
      <c r="AH29" s="5">
        <f t="shared" si="4"/>
        <v>0.56505434782608699</v>
      </c>
      <c r="AI29" s="5">
        <f t="shared" si="5"/>
        <v>0.60180232558139546</v>
      </c>
      <c r="AJ29" s="5">
        <f t="shared" si="5"/>
        <v>0.61110465116279067</v>
      </c>
      <c r="AK29" s="5">
        <f t="shared" si="5"/>
        <v>0.60987209302325585</v>
      </c>
      <c r="AL29" s="5">
        <f t="shared" si="5"/>
        <v>0.60180232558139546</v>
      </c>
      <c r="AM29" s="5">
        <f t="shared" si="5"/>
        <v>0.61110465116279067</v>
      </c>
      <c r="AP29" s="5">
        <v>8.7303999999999995</v>
      </c>
      <c r="AQ29" s="5">
        <v>6.9083499999999995</v>
      </c>
      <c r="AR29" s="5">
        <v>5.0862999999999996</v>
      </c>
      <c r="AS29" s="5">
        <v>9.0906000000000002</v>
      </c>
      <c r="AT29" s="5">
        <v>5.3125</v>
      </c>
      <c r="AU29" s="5">
        <v>5.1894999999999998</v>
      </c>
      <c r="AV29" s="5">
        <v>8.0823</v>
      </c>
      <c r="AW29" s="5">
        <v>6.1536</v>
      </c>
      <c r="AX29" s="5">
        <v>5.0834000000000001</v>
      </c>
      <c r="AY29" s="5">
        <v>5.2950999999999997</v>
      </c>
      <c r="AZ29" s="5">
        <v>5.1665000000000001</v>
      </c>
      <c r="BA29" s="5">
        <v>5.1097999999999999</v>
      </c>
      <c r="BB29" s="5">
        <v>5.1985000000000001</v>
      </c>
      <c r="BC29" s="5">
        <v>5.1755000000000004</v>
      </c>
      <c r="BD29" s="5">
        <v>5.2554999999999996</v>
      </c>
      <c r="BE29" s="5">
        <v>5.2449000000000003</v>
      </c>
      <c r="BF29" s="5">
        <v>5.1755000000000004</v>
      </c>
      <c r="BG29" s="5">
        <v>5.2554999999999996</v>
      </c>
    </row>
    <row r="30" spans="1:59" x14ac:dyDescent="0.25">
      <c r="A30" s="4"/>
      <c r="B30" s="4"/>
      <c r="C30" s="4"/>
      <c r="D30" s="4"/>
      <c r="E30" s="4"/>
      <c r="F30" s="4"/>
      <c r="G30" s="4"/>
      <c r="H30" s="4">
        <v>5</v>
      </c>
      <c r="I30" s="5">
        <v>7.7275452599748523E-2</v>
      </c>
      <c r="J30" s="5">
        <v>6.2270243836839656E-2</v>
      </c>
      <c r="K30" s="5">
        <v>1.936806483086962E-2</v>
      </c>
      <c r="L30" s="5">
        <v>2.1382456298178296E-2</v>
      </c>
      <c r="M30" s="5">
        <v>1.1737307656779543E-2</v>
      </c>
      <c r="N30" s="4"/>
      <c r="O30" s="4"/>
      <c r="P30" s="4"/>
      <c r="Q30" s="4"/>
      <c r="R30" s="4"/>
      <c r="S30" s="4"/>
      <c r="V30" s="5">
        <f t="shared" si="1"/>
        <v>0.68278906249999993</v>
      </c>
      <c r="W30" s="5">
        <f t="shared" si="1"/>
        <v>0.54007812499999996</v>
      </c>
      <c r="X30" s="5">
        <f t="shared" si="1"/>
        <v>0.39736718749999994</v>
      </c>
      <c r="Y30" s="5">
        <f t="shared" si="2"/>
        <v>0.8060265486725664</v>
      </c>
      <c r="Z30" s="5">
        <f t="shared" si="2"/>
        <v>0.47019469026548671</v>
      </c>
      <c r="AA30" s="5">
        <f t="shared" si="2"/>
        <v>0.45907964601769907</v>
      </c>
      <c r="AB30" s="5">
        <f t="shared" si="3"/>
        <v>0.79302941176470598</v>
      </c>
      <c r="AC30" s="5">
        <f t="shared" si="3"/>
        <v>0.60335620915032684</v>
      </c>
      <c r="AD30" s="5">
        <f t="shared" si="3"/>
        <v>0.49824509803921568</v>
      </c>
      <c r="AE30" s="5">
        <f t="shared" si="3"/>
        <v>0.51879411764705885</v>
      </c>
      <c r="AF30" s="5">
        <f t="shared" si="4"/>
        <v>0.56154347826086959</v>
      </c>
      <c r="AG30" s="5">
        <f t="shared" si="4"/>
        <v>0.55556521739130438</v>
      </c>
      <c r="AH30" s="5">
        <f t="shared" si="4"/>
        <v>0.5646847826086957</v>
      </c>
      <c r="AI30" s="5">
        <f t="shared" si="5"/>
        <v>0.60156976744186041</v>
      </c>
      <c r="AJ30" s="5">
        <f t="shared" si="5"/>
        <v>0.61087209302325585</v>
      </c>
      <c r="AK30" s="5">
        <f t="shared" si="5"/>
        <v>0.61005813953488375</v>
      </c>
      <c r="AL30" s="5">
        <f t="shared" si="5"/>
        <v>0.60156976744186041</v>
      </c>
      <c r="AM30" s="5">
        <f t="shared" si="5"/>
        <v>0.61087209302325585</v>
      </c>
      <c r="AP30" s="5">
        <v>8.7396999999999991</v>
      </c>
      <c r="AQ30" s="5">
        <v>6.9129999999999994</v>
      </c>
      <c r="AR30" s="5">
        <v>5.0862999999999996</v>
      </c>
      <c r="AS30" s="5">
        <v>9.1081000000000003</v>
      </c>
      <c r="AT30" s="5">
        <v>5.3132000000000001</v>
      </c>
      <c r="AU30" s="5">
        <v>5.1875999999999998</v>
      </c>
      <c r="AV30" s="5">
        <v>8.0889000000000006</v>
      </c>
      <c r="AW30" s="5">
        <v>6.154233333333333</v>
      </c>
      <c r="AX30" s="5">
        <v>5.0820999999999996</v>
      </c>
      <c r="AY30" s="5">
        <v>5.2916999999999996</v>
      </c>
      <c r="AZ30" s="5">
        <v>5.1661999999999999</v>
      </c>
      <c r="BA30" s="5">
        <v>5.1112000000000002</v>
      </c>
      <c r="BB30" s="5">
        <v>5.1951000000000001</v>
      </c>
      <c r="BC30" s="5">
        <v>5.1734999999999998</v>
      </c>
      <c r="BD30" s="5">
        <v>5.2534999999999998</v>
      </c>
      <c r="BE30" s="5">
        <v>5.2465000000000002</v>
      </c>
      <c r="BF30" s="5">
        <v>5.1734999999999998</v>
      </c>
      <c r="BG30" s="5">
        <v>5.2534999999999998</v>
      </c>
    </row>
    <row r="31" spans="1:5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V31" s="5">
        <f t="shared" si="1"/>
        <v>0.68349999999999989</v>
      </c>
      <c r="W31" s="5">
        <f t="shared" si="1"/>
        <v>0.54043359374999989</v>
      </c>
      <c r="X31" s="5">
        <f t="shared" si="1"/>
        <v>0.39736718749999994</v>
      </c>
      <c r="Y31" s="5">
        <f t="shared" si="2"/>
        <v>0.80773451327433621</v>
      </c>
      <c r="Z31" s="5">
        <f t="shared" si="2"/>
        <v>0.47038938053097346</v>
      </c>
      <c r="AA31" s="5">
        <f t="shared" si="2"/>
        <v>0.45908849557522124</v>
      </c>
      <c r="AB31" s="5">
        <f t="shared" si="3"/>
        <v>0.79239215686274511</v>
      </c>
      <c r="AC31" s="5">
        <f t="shared" si="3"/>
        <v>0.60278758169934643</v>
      </c>
      <c r="AD31" s="5">
        <f t="shared" si="3"/>
        <v>0.49789215686274513</v>
      </c>
      <c r="AE31" s="5">
        <f t="shared" si="3"/>
        <v>0.51807843137254905</v>
      </c>
      <c r="AF31" s="5">
        <f t="shared" si="4"/>
        <v>0.56165217391304356</v>
      </c>
      <c r="AG31" s="5">
        <f t="shared" si="4"/>
        <v>0.5556630434782609</v>
      </c>
      <c r="AH31" s="5">
        <f t="shared" si="4"/>
        <v>0.5645217391304348</v>
      </c>
      <c r="AI31" s="5">
        <f t="shared" si="5"/>
        <v>0.6010813953488372</v>
      </c>
      <c r="AJ31" s="5">
        <f t="shared" si="5"/>
        <v>0.61066279069767437</v>
      </c>
      <c r="AK31" s="5">
        <f t="shared" si="5"/>
        <v>0.60975581395348843</v>
      </c>
      <c r="AL31" s="5">
        <f t="shared" si="5"/>
        <v>0.6010813953488372</v>
      </c>
      <c r="AM31" s="5">
        <f t="shared" si="5"/>
        <v>0.61066279069767437</v>
      </c>
      <c r="AP31" s="5">
        <v>8.7487999999999992</v>
      </c>
      <c r="AQ31" s="5">
        <v>6.9175499999999994</v>
      </c>
      <c r="AR31" s="5">
        <v>5.0862999999999996</v>
      </c>
      <c r="AS31" s="5">
        <v>9.1273999999999997</v>
      </c>
      <c r="AT31" s="5">
        <v>5.3154000000000003</v>
      </c>
      <c r="AU31" s="5">
        <v>5.1877000000000004</v>
      </c>
      <c r="AV31" s="5">
        <v>8.0823999999999998</v>
      </c>
      <c r="AW31" s="5">
        <v>6.1484333333333332</v>
      </c>
      <c r="AX31" s="5">
        <v>5.0785</v>
      </c>
      <c r="AY31" s="5">
        <v>5.2843999999999998</v>
      </c>
      <c r="AZ31" s="5">
        <v>5.1672000000000002</v>
      </c>
      <c r="BA31" s="5">
        <v>5.1120999999999999</v>
      </c>
      <c r="BB31" s="5">
        <v>5.1936</v>
      </c>
      <c r="BC31" s="5">
        <v>5.1692999999999998</v>
      </c>
      <c r="BD31" s="5">
        <v>5.2516999999999996</v>
      </c>
      <c r="BE31" s="5">
        <v>5.2439</v>
      </c>
      <c r="BF31" s="5">
        <v>5.1692999999999998</v>
      </c>
      <c r="BG31" s="5">
        <v>5.2516999999999996</v>
      </c>
    </row>
    <row r="32" spans="1:59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V32" s="5">
        <f t="shared" si="1"/>
        <v>0.68432812499999995</v>
      </c>
      <c r="W32" s="5">
        <f t="shared" si="1"/>
        <v>0.54084765624999998</v>
      </c>
      <c r="X32" s="5">
        <f t="shared" si="1"/>
        <v>0.39736718749999994</v>
      </c>
      <c r="Y32" s="5">
        <f t="shared" si="2"/>
        <v>0.80899115044247782</v>
      </c>
      <c r="Z32" s="5">
        <f t="shared" si="2"/>
        <v>0.47038938053097346</v>
      </c>
      <c r="AA32" s="5">
        <f t="shared" si="2"/>
        <v>0.45899999999999996</v>
      </c>
      <c r="AB32" s="5">
        <f t="shared" si="3"/>
        <v>0.79249019607843141</v>
      </c>
      <c r="AC32" s="5">
        <f t="shared" si="3"/>
        <v>0.60252287581699349</v>
      </c>
      <c r="AD32" s="5">
        <f t="shared" si="3"/>
        <v>0.49750980392156868</v>
      </c>
      <c r="AE32" s="5">
        <f t="shared" si="3"/>
        <v>0.51756862745098042</v>
      </c>
      <c r="AF32" s="5">
        <f t="shared" si="4"/>
        <v>0.56141304347826093</v>
      </c>
      <c r="AG32" s="5">
        <f t="shared" si="4"/>
        <v>0.55535869565217399</v>
      </c>
      <c r="AH32" s="5">
        <f t="shared" si="4"/>
        <v>0.56422826086956523</v>
      </c>
      <c r="AI32" s="5">
        <f t="shared" si="5"/>
        <v>0.60068604651162794</v>
      </c>
      <c r="AJ32" s="5">
        <f t="shared" si="5"/>
        <v>0.61013953488372097</v>
      </c>
      <c r="AK32" s="5">
        <f t="shared" si="5"/>
        <v>0.6097093023255814</v>
      </c>
      <c r="AL32" s="5">
        <f t="shared" si="5"/>
        <v>0.60068604651162794</v>
      </c>
      <c r="AM32" s="5">
        <f t="shared" si="5"/>
        <v>0.61013953488372097</v>
      </c>
      <c r="AP32" s="5">
        <v>8.7593999999999994</v>
      </c>
      <c r="AQ32" s="5">
        <v>6.9228499999999995</v>
      </c>
      <c r="AR32" s="5">
        <v>5.0862999999999996</v>
      </c>
      <c r="AS32" s="5">
        <v>9.1416000000000004</v>
      </c>
      <c r="AT32" s="5">
        <v>5.3154000000000003</v>
      </c>
      <c r="AU32" s="5">
        <v>5.1867000000000001</v>
      </c>
      <c r="AV32" s="5">
        <v>8.0833999999999993</v>
      </c>
      <c r="AW32" s="5">
        <v>6.1457333333333333</v>
      </c>
      <c r="AX32" s="5">
        <v>5.0746000000000002</v>
      </c>
      <c r="AY32" s="5">
        <v>5.2792000000000003</v>
      </c>
      <c r="AZ32" s="5">
        <v>5.165</v>
      </c>
      <c r="BA32" s="5">
        <v>5.1093000000000002</v>
      </c>
      <c r="BB32" s="5">
        <v>5.1909000000000001</v>
      </c>
      <c r="BC32" s="5">
        <v>5.1658999999999997</v>
      </c>
      <c r="BD32" s="5">
        <v>5.2472000000000003</v>
      </c>
      <c r="BE32" s="5">
        <v>5.2435</v>
      </c>
      <c r="BF32" s="5">
        <v>5.1658999999999997</v>
      </c>
      <c r="BG32" s="5">
        <v>5.2472000000000003</v>
      </c>
    </row>
    <row r="33" spans="1:59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V33" s="5">
        <f t="shared" si="1"/>
        <v>0.68529687500000003</v>
      </c>
      <c r="W33" s="5">
        <f t="shared" si="1"/>
        <v>0.54133203124999996</v>
      </c>
      <c r="X33" s="5">
        <f t="shared" si="1"/>
        <v>0.39736718749999994</v>
      </c>
      <c r="Y33" s="5">
        <f t="shared" si="2"/>
        <v>0.81018584070796451</v>
      </c>
      <c r="Z33" s="5">
        <f t="shared" si="2"/>
        <v>0.47040707964601763</v>
      </c>
      <c r="AA33" s="5">
        <f t="shared" si="2"/>
        <v>0.45917699115044242</v>
      </c>
      <c r="AB33" s="5">
        <f t="shared" si="3"/>
        <v>0.79266666666666674</v>
      </c>
      <c r="AC33" s="5">
        <f t="shared" si="3"/>
        <v>0.60244117647058826</v>
      </c>
      <c r="AD33" s="5">
        <f t="shared" si="3"/>
        <v>0.49722549019607848</v>
      </c>
      <c r="AE33" s="5">
        <f t="shared" si="3"/>
        <v>0.51743137254901961</v>
      </c>
      <c r="AF33" s="5">
        <f t="shared" si="4"/>
        <v>0.56143478260869562</v>
      </c>
      <c r="AG33" s="5">
        <f t="shared" si="4"/>
        <v>0.55527173913043482</v>
      </c>
      <c r="AH33" s="5">
        <f t="shared" si="4"/>
        <v>0.56404347826086954</v>
      </c>
      <c r="AI33" s="5">
        <f t="shared" si="5"/>
        <v>0.60024418604651164</v>
      </c>
      <c r="AJ33" s="5">
        <f t="shared" si="5"/>
        <v>0.60973255813953486</v>
      </c>
      <c r="AK33" s="5">
        <f t="shared" si="5"/>
        <v>0.60947674418604658</v>
      </c>
      <c r="AL33" s="5">
        <f t="shared" si="5"/>
        <v>0.60024418604651164</v>
      </c>
      <c r="AM33" s="5">
        <f t="shared" si="5"/>
        <v>0.60973255813953486</v>
      </c>
      <c r="AP33" s="5">
        <v>8.7718000000000007</v>
      </c>
      <c r="AQ33" s="5">
        <v>6.9290500000000002</v>
      </c>
      <c r="AR33" s="5">
        <v>5.0862999999999996</v>
      </c>
      <c r="AS33" s="5">
        <v>9.1550999999999991</v>
      </c>
      <c r="AT33" s="5">
        <v>5.3155999999999999</v>
      </c>
      <c r="AU33" s="5">
        <v>5.1886999999999999</v>
      </c>
      <c r="AV33" s="5">
        <v>8.0852000000000004</v>
      </c>
      <c r="AW33" s="5">
        <v>6.1448999999999998</v>
      </c>
      <c r="AX33" s="5">
        <v>5.0716999999999999</v>
      </c>
      <c r="AY33" s="5">
        <v>5.2778</v>
      </c>
      <c r="AZ33" s="5">
        <v>5.1651999999999996</v>
      </c>
      <c r="BA33" s="5">
        <v>5.1085000000000003</v>
      </c>
      <c r="BB33" s="5">
        <v>5.1891999999999996</v>
      </c>
      <c r="BC33" s="5">
        <v>5.1620999999999997</v>
      </c>
      <c r="BD33" s="5">
        <v>5.2436999999999996</v>
      </c>
      <c r="BE33" s="5">
        <v>5.2415000000000003</v>
      </c>
      <c r="BF33" s="5">
        <v>5.1620999999999997</v>
      </c>
      <c r="BG33" s="5">
        <v>5.2436999999999996</v>
      </c>
    </row>
    <row r="34" spans="1:59" s="10" customFormat="1" x14ac:dyDescent="0.25">
      <c r="U34" s="4"/>
      <c r="V34" s="5">
        <f t="shared" si="1"/>
        <v>0.68629687499999992</v>
      </c>
      <c r="W34" s="5">
        <f t="shared" si="1"/>
        <v>0.5418320312499999</v>
      </c>
      <c r="X34" s="5">
        <f t="shared" si="1"/>
        <v>0.39736718749999994</v>
      </c>
      <c r="Y34" s="5">
        <f t="shared" si="2"/>
        <v>0.81107079646017699</v>
      </c>
      <c r="Z34" s="5">
        <f t="shared" si="2"/>
        <v>0.47040707964601763</v>
      </c>
      <c r="AA34" s="5">
        <f t="shared" si="2"/>
        <v>0.45913274336283183</v>
      </c>
      <c r="AB34" s="5">
        <f t="shared" si="3"/>
        <v>0.79326470588235298</v>
      </c>
      <c r="AC34" s="5">
        <f t="shared" si="3"/>
        <v>0.60253594771241836</v>
      </c>
      <c r="AD34" s="5">
        <f t="shared" si="3"/>
        <v>0.4970686274509804</v>
      </c>
      <c r="AE34" s="5">
        <f t="shared" si="3"/>
        <v>0.51727450980392164</v>
      </c>
      <c r="AF34" s="5">
        <f t="shared" si="4"/>
        <v>0.56142391304347827</v>
      </c>
      <c r="AG34" s="5">
        <f t="shared" si="4"/>
        <v>0.55506521739130443</v>
      </c>
      <c r="AH34" s="5">
        <f t="shared" si="4"/>
        <v>0.56401086956521751</v>
      </c>
      <c r="AI34" s="5">
        <f t="shared" si="5"/>
        <v>0.59987209302325584</v>
      </c>
      <c r="AJ34" s="5">
        <f t="shared" si="5"/>
        <v>0.60886046511627911</v>
      </c>
      <c r="AK34" s="5">
        <f t="shared" si="5"/>
        <v>0.60929069767441857</v>
      </c>
      <c r="AL34" s="5">
        <f t="shared" si="5"/>
        <v>0.59987209302325584</v>
      </c>
      <c r="AM34" s="5">
        <f t="shared" si="5"/>
        <v>0.60886046511627911</v>
      </c>
      <c r="AO34" s="4"/>
      <c r="AP34" s="5">
        <v>8.7845999999999993</v>
      </c>
      <c r="AQ34" s="5">
        <v>6.9354499999999994</v>
      </c>
      <c r="AR34" s="5">
        <v>5.0862999999999996</v>
      </c>
      <c r="AS34" s="5">
        <v>9.1651000000000007</v>
      </c>
      <c r="AT34" s="5">
        <v>5.3155999999999999</v>
      </c>
      <c r="AU34" s="5">
        <v>5.1882000000000001</v>
      </c>
      <c r="AV34" s="5">
        <v>8.0913000000000004</v>
      </c>
      <c r="AW34" s="5">
        <v>6.1458666666666666</v>
      </c>
      <c r="AX34" s="5">
        <v>5.0701000000000001</v>
      </c>
      <c r="AY34" s="5">
        <v>5.2762000000000002</v>
      </c>
      <c r="AZ34" s="5">
        <v>5.1650999999999998</v>
      </c>
      <c r="BA34" s="5">
        <v>5.1066000000000003</v>
      </c>
      <c r="BB34" s="5">
        <v>5.1889000000000003</v>
      </c>
      <c r="BC34" s="5">
        <v>5.1589</v>
      </c>
      <c r="BD34" s="5">
        <v>5.2362000000000002</v>
      </c>
      <c r="BE34" s="5">
        <v>5.2398999999999996</v>
      </c>
      <c r="BF34" s="5">
        <v>5.1589</v>
      </c>
      <c r="BG34" s="5">
        <v>5.2362000000000002</v>
      </c>
    </row>
    <row r="35" spans="1:59" s="10" customFormat="1" x14ac:dyDescent="0.25">
      <c r="U35" s="4" t="s">
        <v>36</v>
      </c>
      <c r="V35" s="5">
        <f t="shared" si="1"/>
        <v>0.66890902217741921</v>
      </c>
      <c r="W35" s="5">
        <f t="shared" si="1"/>
        <v>0.53506401209677434</v>
      </c>
      <c r="X35" s="5">
        <f t="shared" si="1"/>
        <v>0.40121900201612892</v>
      </c>
      <c r="Y35" s="5">
        <f t="shared" si="2"/>
        <v>0.77302540679417642</v>
      </c>
      <c r="Z35" s="5">
        <f t="shared" si="2"/>
        <v>0.46821695689409071</v>
      </c>
      <c r="AA35" s="5">
        <f t="shared" si="2"/>
        <v>0.4593365686554382</v>
      </c>
      <c r="AB35" s="5">
        <f t="shared" si="3"/>
        <v>0.79293263757115751</v>
      </c>
      <c r="AC35" s="5">
        <f t="shared" si="3"/>
        <v>0.60631351465317329</v>
      </c>
      <c r="AD35" s="5">
        <f t="shared" si="3"/>
        <v>0.50239879822896916</v>
      </c>
      <c r="AE35" s="5">
        <f t="shared" si="3"/>
        <v>0.52360910815939277</v>
      </c>
      <c r="AF35" s="5">
        <f t="shared" si="4"/>
        <v>0.56252244039270693</v>
      </c>
      <c r="AG35" s="5">
        <f t="shared" si="4"/>
        <v>0.55752384291725099</v>
      </c>
      <c r="AH35" s="5">
        <f t="shared" si="4"/>
        <v>0.57047685834502104</v>
      </c>
      <c r="AI35" s="5">
        <f t="shared" si="5"/>
        <v>0.61231807951988004</v>
      </c>
      <c r="AJ35" s="5">
        <f t="shared" si="5"/>
        <v>0.6167730682670669</v>
      </c>
      <c r="AK35" s="5">
        <f t="shared" si="5"/>
        <v>0.61170667666916745</v>
      </c>
      <c r="AL35" s="5">
        <f t="shared" si="5"/>
        <v>0.61231807951988004</v>
      </c>
      <c r="AM35" s="5">
        <f t="shared" si="5"/>
        <v>0.6167730682670669</v>
      </c>
      <c r="AO35" s="4" t="s">
        <v>36</v>
      </c>
      <c r="AP35" s="5">
        <f>AVERAGE(AP4:AP34)</f>
        <v>8.5620354838709662</v>
      </c>
      <c r="AQ35" s="5">
        <f t="shared" ref="AQ35:BG35" si="20">AVERAGE(AQ4:AQ34)</f>
        <v>6.848819354838712</v>
      </c>
      <c r="AR35" s="5">
        <f t="shared" si="20"/>
        <v>5.1356032258064506</v>
      </c>
      <c r="AS35" s="5">
        <f t="shared" si="20"/>
        <v>8.7351870967741938</v>
      </c>
      <c r="AT35" s="5">
        <f t="shared" si="20"/>
        <v>5.290851612903225</v>
      </c>
      <c r="AU35" s="5">
        <f t="shared" si="20"/>
        <v>5.1905032258064523</v>
      </c>
      <c r="AV35" s="5">
        <f t="shared" si="20"/>
        <v>8.0879129032258064</v>
      </c>
      <c r="AW35" s="5">
        <f t="shared" si="20"/>
        <v>6.1843978494623668</v>
      </c>
      <c r="AX35" s="5">
        <f t="shared" si="20"/>
        <v>5.1244677419354847</v>
      </c>
      <c r="AY35" s="5">
        <f t="shared" si="20"/>
        <v>5.3408129032258058</v>
      </c>
      <c r="AZ35" s="5">
        <f t="shared" si="20"/>
        <v>5.1752064516129037</v>
      </c>
      <c r="BA35" s="5">
        <f t="shared" si="20"/>
        <v>5.1292193548387086</v>
      </c>
      <c r="BB35" s="5">
        <f t="shared" si="20"/>
        <v>5.2483870967741932</v>
      </c>
      <c r="BC35" s="5">
        <f t="shared" si="20"/>
        <v>5.265935483870968</v>
      </c>
      <c r="BD35" s="5">
        <f t="shared" si="20"/>
        <v>5.3042483870967754</v>
      </c>
      <c r="BE35" s="5">
        <f t="shared" si="20"/>
        <v>5.26067741935484</v>
      </c>
      <c r="BF35" s="5">
        <f t="shared" si="20"/>
        <v>5.265935483870968</v>
      </c>
      <c r="BG35" s="5">
        <f t="shared" si="20"/>
        <v>5.3042483870967754</v>
      </c>
    </row>
    <row r="36" spans="1:59" s="10" customFormat="1" x14ac:dyDescent="0.25">
      <c r="U36" s="10" t="s">
        <v>37</v>
      </c>
      <c r="V36" s="5">
        <f t="shared" ref="V36:X67" si="21">AP36/$B$25</f>
        <v>0.6202109375</v>
      </c>
      <c r="W36" s="5">
        <f t="shared" si="21"/>
        <v>0.69720312500000003</v>
      </c>
      <c r="X36" s="5">
        <f t="shared" si="21"/>
        <v>0.43648437499999998</v>
      </c>
      <c r="Y36" s="5">
        <f t="shared" ref="Y36:AA67" si="22">AS36/$B$24</f>
        <v>0.65972566371681418</v>
      </c>
      <c r="Z36" s="5">
        <f t="shared" si="22"/>
        <v>0.55929203539823003</v>
      </c>
      <c r="AA36" s="5">
        <f t="shared" si="22"/>
        <v>0.57686725663716809</v>
      </c>
      <c r="AB36" s="5">
        <f t="shared" ref="AB36:AE67" si="23">AV36/$B$23</f>
        <v>0.8081666666666667</v>
      </c>
      <c r="AC36" s="5">
        <f t="shared" si="23"/>
        <v>0.5849411764705883</v>
      </c>
      <c r="AD36" s="5">
        <f t="shared" si="23"/>
        <v>0.61132352941176471</v>
      </c>
      <c r="AE36" s="5">
        <f t="shared" si="23"/>
        <v>0.55757843137254903</v>
      </c>
      <c r="AF36" s="5">
        <f t="shared" ref="AF36:AH67" si="24">AZ36/$B$22</f>
        <v>0.5845652173913044</v>
      </c>
      <c r="AG36" s="5">
        <f t="shared" si="24"/>
        <v>0.59352173913043482</v>
      </c>
      <c r="AH36" s="5">
        <f t="shared" si="24"/>
        <v>0.57647826086956533</v>
      </c>
      <c r="AI36" s="5">
        <f t="shared" ref="AI36:AM67" si="25">BC36/$B$21</f>
        <v>0.61667441860465122</v>
      </c>
      <c r="AJ36" s="5">
        <f t="shared" si="25"/>
        <v>0.60683720930232554</v>
      </c>
      <c r="AK36" s="5">
        <f t="shared" si="25"/>
        <v>0.65190697674418607</v>
      </c>
      <c r="AL36" s="5">
        <f t="shared" si="25"/>
        <v>0.61667441860465122</v>
      </c>
      <c r="AM36" s="5">
        <f t="shared" si="25"/>
        <v>0.60683720930232554</v>
      </c>
      <c r="AO36" s="10" t="s">
        <v>37</v>
      </c>
      <c r="AP36" s="11">
        <v>7.9386999999999999</v>
      </c>
      <c r="AQ36" s="11">
        <v>8.9242000000000008</v>
      </c>
      <c r="AR36" s="11">
        <v>5.5869999999999997</v>
      </c>
      <c r="AS36" s="11">
        <v>7.4549000000000003</v>
      </c>
      <c r="AT36" s="11">
        <v>6.32</v>
      </c>
      <c r="AU36" s="11">
        <v>6.5186000000000002</v>
      </c>
      <c r="AV36" s="5">
        <v>8.2432999999999996</v>
      </c>
      <c r="AW36" s="5">
        <v>5.9664000000000001</v>
      </c>
      <c r="AX36" s="11">
        <v>6.2355</v>
      </c>
      <c r="AY36" s="11">
        <v>5.6872999999999996</v>
      </c>
      <c r="AZ36" s="11">
        <v>5.3780000000000001</v>
      </c>
      <c r="BA36" s="11">
        <v>5.4603999999999999</v>
      </c>
      <c r="BB36" s="11">
        <v>5.3036000000000003</v>
      </c>
      <c r="BC36" s="11">
        <v>5.3033999999999999</v>
      </c>
      <c r="BD36" s="11">
        <v>5.2187999999999999</v>
      </c>
      <c r="BE36" s="11">
        <v>5.6063999999999998</v>
      </c>
      <c r="BF36" s="11">
        <v>5.3033999999999999</v>
      </c>
      <c r="BG36" s="11">
        <v>5.2187999999999999</v>
      </c>
    </row>
    <row r="37" spans="1:59" s="10" customFormat="1" x14ac:dyDescent="0.25">
      <c r="V37" s="5">
        <f t="shared" si="21"/>
        <v>0.62103125000000003</v>
      </c>
      <c r="W37" s="5">
        <f t="shared" si="21"/>
        <v>0.68461718749999989</v>
      </c>
      <c r="X37" s="5">
        <f t="shared" si="21"/>
        <v>0.44107812499999999</v>
      </c>
      <c r="Y37" s="5">
        <f t="shared" si="22"/>
        <v>0.72261061946902649</v>
      </c>
      <c r="Z37" s="5">
        <f t="shared" si="22"/>
        <v>0.55882300884955749</v>
      </c>
      <c r="AA37" s="5">
        <f t="shared" si="22"/>
        <v>0.58123893805309723</v>
      </c>
      <c r="AB37" s="5">
        <f t="shared" si="23"/>
        <v>0.77655882352941175</v>
      </c>
      <c r="AC37" s="5">
        <f t="shared" si="23"/>
        <v>0.58473529411764702</v>
      </c>
      <c r="AD37" s="5">
        <f t="shared" si="23"/>
        <v>0.60992156862745095</v>
      </c>
      <c r="AE37" s="5">
        <f t="shared" si="23"/>
        <v>0.55753921568627451</v>
      </c>
      <c r="AF37" s="5">
        <f t="shared" si="24"/>
        <v>0.58498913043478262</v>
      </c>
      <c r="AG37" s="5">
        <f t="shared" si="24"/>
        <v>0.59290217391304356</v>
      </c>
      <c r="AH37" s="5">
        <f t="shared" si="24"/>
        <v>0.57664130434782612</v>
      </c>
      <c r="AI37" s="5">
        <f t="shared" si="25"/>
        <v>0.61582558139534882</v>
      </c>
      <c r="AJ37" s="5">
        <f t="shared" si="25"/>
        <v>0.60623255813953481</v>
      </c>
      <c r="AK37" s="5">
        <f t="shared" si="25"/>
        <v>0.65119767441860466</v>
      </c>
      <c r="AL37" s="5">
        <f t="shared" si="25"/>
        <v>0.61582558139534882</v>
      </c>
      <c r="AM37" s="5">
        <f t="shared" si="25"/>
        <v>0.60623255813953481</v>
      </c>
      <c r="AP37" s="11">
        <v>7.9492000000000003</v>
      </c>
      <c r="AQ37" s="11">
        <v>8.7630999999999997</v>
      </c>
      <c r="AR37" s="11">
        <v>5.6458000000000004</v>
      </c>
      <c r="AS37" s="11">
        <v>8.1654999999999998</v>
      </c>
      <c r="AT37" s="11">
        <v>6.3147000000000002</v>
      </c>
      <c r="AU37" s="11">
        <v>6.5679999999999996</v>
      </c>
      <c r="AV37" s="5">
        <v>7.9208999999999996</v>
      </c>
      <c r="AW37" s="5">
        <v>5.9642999999999997</v>
      </c>
      <c r="AX37" s="11">
        <v>6.2211999999999996</v>
      </c>
      <c r="AY37" s="11">
        <v>5.6868999999999996</v>
      </c>
      <c r="AZ37" s="11">
        <v>5.3818999999999999</v>
      </c>
      <c r="BA37" s="11">
        <v>5.4546999999999999</v>
      </c>
      <c r="BB37" s="11">
        <v>5.3051000000000004</v>
      </c>
      <c r="BC37" s="11">
        <v>5.2961</v>
      </c>
      <c r="BD37" s="11">
        <v>5.2135999999999996</v>
      </c>
      <c r="BE37" s="11">
        <v>5.6002999999999998</v>
      </c>
      <c r="BF37" s="11">
        <v>5.2961</v>
      </c>
      <c r="BG37" s="11">
        <v>5.2135999999999996</v>
      </c>
    </row>
    <row r="38" spans="1:59" s="10" customFormat="1" x14ac:dyDescent="0.25">
      <c r="V38" s="5">
        <f t="shared" si="21"/>
        <v>0.62321093750000001</v>
      </c>
      <c r="W38" s="5">
        <f t="shared" si="21"/>
        <v>0.6720624999999999</v>
      </c>
      <c r="X38" s="5">
        <f t="shared" si="21"/>
        <v>0.44497656250000001</v>
      </c>
      <c r="Y38" s="5">
        <f t="shared" si="22"/>
        <v>0.7861858407079646</v>
      </c>
      <c r="Z38" s="5">
        <f t="shared" si="22"/>
        <v>0.55875221238938055</v>
      </c>
      <c r="AA38" s="5">
        <f t="shared" si="22"/>
        <v>0.58514159292035395</v>
      </c>
      <c r="AB38" s="5">
        <f t="shared" si="23"/>
        <v>0.74551960784313731</v>
      </c>
      <c r="AC38" s="5">
        <f t="shared" si="23"/>
        <v>0.5844607843137255</v>
      </c>
      <c r="AD38" s="5">
        <f t="shared" si="23"/>
        <v>0.60844117647058826</v>
      </c>
      <c r="AE38" s="5">
        <f t="shared" si="23"/>
        <v>0.55737254901960787</v>
      </c>
      <c r="AF38" s="5">
        <f t="shared" si="24"/>
        <v>0.58545652173913043</v>
      </c>
      <c r="AG38" s="5">
        <f t="shared" si="24"/>
        <v>0.59221739130434792</v>
      </c>
      <c r="AH38" s="5">
        <f t="shared" si="24"/>
        <v>0.57659782608695664</v>
      </c>
      <c r="AI38" s="5">
        <f t="shared" si="25"/>
        <v>0.61497674418604653</v>
      </c>
      <c r="AJ38" s="5">
        <f t="shared" si="25"/>
        <v>0.60546511627906974</v>
      </c>
      <c r="AK38" s="5">
        <f t="shared" si="25"/>
        <v>0.65060465116279076</v>
      </c>
      <c r="AL38" s="5">
        <f t="shared" si="25"/>
        <v>0.61497674418604653</v>
      </c>
      <c r="AM38" s="5">
        <f t="shared" si="25"/>
        <v>0.60546511627906974</v>
      </c>
      <c r="AP38" s="11">
        <v>7.9771000000000001</v>
      </c>
      <c r="AQ38" s="11">
        <v>8.6023999999999994</v>
      </c>
      <c r="AR38" s="11">
        <v>5.6957000000000004</v>
      </c>
      <c r="AS38" s="11">
        <v>8.8839000000000006</v>
      </c>
      <c r="AT38" s="11">
        <v>6.3139000000000003</v>
      </c>
      <c r="AU38" s="11">
        <v>6.6120999999999999</v>
      </c>
      <c r="AV38" s="5">
        <v>7.6043000000000003</v>
      </c>
      <c r="AW38" s="5">
        <v>5.9615</v>
      </c>
      <c r="AX38" s="11">
        <v>6.2061000000000002</v>
      </c>
      <c r="AY38" s="11">
        <v>5.6852</v>
      </c>
      <c r="AZ38" s="11">
        <v>5.3861999999999997</v>
      </c>
      <c r="BA38" s="11">
        <v>5.4484000000000004</v>
      </c>
      <c r="BB38" s="11">
        <v>5.3047000000000004</v>
      </c>
      <c r="BC38" s="11">
        <v>5.2888000000000002</v>
      </c>
      <c r="BD38" s="11">
        <v>5.2069999999999999</v>
      </c>
      <c r="BE38" s="11">
        <v>5.5952000000000002</v>
      </c>
      <c r="BF38" s="11">
        <v>5.2888000000000002</v>
      </c>
      <c r="BG38" s="11">
        <v>5.2069999999999999</v>
      </c>
    </row>
    <row r="39" spans="1:59" s="10" customFormat="1" x14ac:dyDescent="0.25">
      <c r="V39" s="5">
        <f t="shared" si="21"/>
        <v>0.62946874999999991</v>
      </c>
      <c r="W39" s="5">
        <f t="shared" si="21"/>
        <v>0.67220312500000001</v>
      </c>
      <c r="X39" s="5">
        <f t="shared" si="21"/>
        <v>0.45222656249999998</v>
      </c>
      <c r="Y39" s="5">
        <f t="shared" si="22"/>
        <v>0.78778761061946889</v>
      </c>
      <c r="Z39" s="5">
        <f t="shared" si="22"/>
        <v>0.55843362831858401</v>
      </c>
      <c r="AA39" s="5">
        <f t="shared" si="22"/>
        <v>0.58498230088495573</v>
      </c>
      <c r="AB39" s="5">
        <f t="shared" si="23"/>
        <v>0.74828431372549031</v>
      </c>
      <c r="AC39" s="5">
        <f t="shared" si="23"/>
        <v>0.58405882352941174</v>
      </c>
      <c r="AD39" s="5">
        <f t="shared" si="23"/>
        <v>0.60606862745098045</v>
      </c>
      <c r="AE39" s="5">
        <f t="shared" si="23"/>
        <v>0.55747058823529416</v>
      </c>
      <c r="AF39" s="5">
        <f t="shared" si="24"/>
        <v>0.58630434782608698</v>
      </c>
      <c r="AG39" s="5">
        <f t="shared" si="24"/>
        <v>0.59119565217391312</v>
      </c>
      <c r="AH39" s="5">
        <f t="shared" si="24"/>
        <v>0.57667391304347826</v>
      </c>
      <c r="AI39" s="5">
        <f t="shared" si="25"/>
        <v>0.61362790697674419</v>
      </c>
      <c r="AJ39" s="5">
        <f t="shared" si="25"/>
        <v>0.6038953488372093</v>
      </c>
      <c r="AK39" s="5">
        <f t="shared" si="25"/>
        <v>0.64944186046511632</v>
      </c>
      <c r="AL39" s="5">
        <f t="shared" si="25"/>
        <v>0.61362790697674419</v>
      </c>
      <c r="AM39" s="5">
        <f t="shared" si="25"/>
        <v>0.6038953488372093</v>
      </c>
      <c r="AP39" s="11">
        <v>8.0571999999999999</v>
      </c>
      <c r="AQ39" s="11">
        <v>8.6042000000000005</v>
      </c>
      <c r="AR39" s="11">
        <v>5.7885</v>
      </c>
      <c r="AS39" s="11">
        <v>8.9019999999999992</v>
      </c>
      <c r="AT39" s="11">
        <v>6.3102999999999998</v>
      </c>
      <c r="AU39" s="11">
        <v>6.6102999999999996</v>
      </c>
      <c r="AV39" s="5">
        <v>7.6325000000000003</v>
      </c>
      <c r="AW39" s="5">
        <v>5.9573999999999998</v>
      </c>
      <c r="AX39" s="11">
        <v>6.1818999999999997</v>
      </c>
      <c r="AY39" s="11">
        <v>5.6862000000000004</v>
      </c>
      <c r="AZ39" s="11">
        <v>5.3940000000000001</v>
      </c>
      <c r="BA39" s="11">
        <v>5.4390000000000001</v>
      </c>
      <c r="BB39" s="11">
        <v>5.3053999999999997</v>
      </c>
      <c r="BC39" s="11">
        <v>5.2771999999999997</v>
      </c>
      <c r="BD39" s="11">
        <v>5.1935000000000002</v>
      </c>
      <c r="BE39" s="11">
        <v>5.5852000000000004</v>
      </c>
      <c r="BF39" s="11">
        <v>5.2771999999999997</v>
      </c>
      <c r="BG39" s="11">
        <v>5.1935000000000002</v>
      </c>
    </row>
    <row r="40" spans="1:59" s="10" customFormat="1" x14ac:dyDescent="0.25">
      <c r="V40" s="5">
        <f t="shared" si="21"/>
        <v>0.63438281250000006</v>
      </c>
      <c r="W40" s="5">
        <f t="shared" si="21"/>
        <v>0.67254687499999988</v>
      </c>
      <c r="X40" s="5">
        <f t="shared" si="21"/>
        <v>0.45797656249999996</v>
      </c>
      <c r="Y40" s="5">
        <f t="shared" si="22"/>
        <v>0.78966371681415926</v>
      </c>
      <c r="Z40" s="5">
        <f t="shared" si="22"/>
        <v>0.55863716814159281</v>
      </c>
      <c r="AA40" s="5">
        <f t="shared" si="22"/>
        <v>0.58510619469026548</v>
      </c>
      <c r="AB40" s="5">
        <f t="shared" si="23"/>
        <v>0.75088235294117656</v>
      </c>
      <c r="AC40" s="5">
        <f t="shared" si="23"/>
        <v>0.58331372549019611</v>
      </c>
      <c r="AD40" s="5">
        <f t="shared" si="23"/>
        <v>0.604186274509804</v>
      </c>
      <c r="AE40" s="5">
        <f t="shared" si="23"/>
        <v>0.55774509803921568</v>
      </c>
      <c r="AF40" s="5">
        <f t="shared" si="24"/>
        <v>0.5868913043478261</v>
      </c>
      <c r="AG40" s="5">
        <f t="shared" si="24"/>
        <v>0.59028260869565219</v>
      </c>
      <c r="AH40" s="5">
        <f t="shared" si="24"/>
        <v>0.57643478260869574</v>
      </c>
      <c r="AI40" s="5">
        <f t="shared" si="25"/>
        <v>0.61253488372093023</v>
      </c>
      <c r="AJ40" s="5">
        <f t="shared" si="25"/>
        <v>0.60220930232558145</v>
      </c>
      <c r="AK40" s="5">
        <f t="shared" si="25"/>
        <v>0.64818604651162792</v>
      </c>
      <c r="AL40" s="5">
        <f t="shared" si="25"/>
        <v>0.61253488372093023</v>
      </c>
      <c r="AM40" s="5">
        <f t="shared" si="25"/>
        <v>0.60220930232558145</v>
      </c>
      <c r="AP40" s="11">
        <v>8.1201000000000008</v>
      </c>
      <c r="AQ40" s="11">
        <v>8.6085999999999991</v>
      </c>
      <c r="AR40" s="11">
        <v>5.8620999999999999</v>
      </c>
      <c r="AS40" s="11">
        <v>8.9231999999999996</v>
      </c>
      <c r="AT40" s="11">
        <v>6.3125999999999998</v>
      </c>
      <c r="AU40" s="11">
        <v>6.6116999999999999</v>
      </c>
      <c r="AV40" s="5">
        <v>7.6589999999999998</v>
      </c>
      <c r="AW40" s="5">
        <v>5.9497999999999998</v>
      </c>
      <c r="AX40" s="11">
        <v>6.1627000000000001</v>
      </c>
      <c r="AY40" s="11">
        <v>5.6890000000000001</v>
      </c>
      <c r="AZ40" s="11">
        <v>5.3994</v>
      </c>
      <c r="BA40" s="11">
        <v>5.4306000000000001</v>
      </c>
      <c r="BB40" s="11">
        <v>5.3032000000000004</v>
      </c>
      <c r="BC40" s="11">
        <v>5.2678000000000003</v>
      </c>
      <c r="BD40" s="11">
        <v>5.1790000000000003</v>
      </c>
      <c r="BE40" s="11">
        <v>5.5743999999999998</v>
      </c>
      <c r="BF40" s="11">
        <v>5.2678000000000003</v>
      </c>
      <c r="BG40" s="11">
        <v>5.1790000000000003</v>
      </c>
    </row>
    <row r="41" spans="1:59" s="10" customFormat="1" x14ac:dyDescent="0.25">
      <c r="V41" s="5">
        <f t="shared" si="21"/>
        <v>0.63871874999999989</v>
      </c>
      <c r="W41" s="5">
        <f t="shared" si="21"/>
        <v>0.67243750000000002</v>
      </c>
      <c r="X41" s="5">
        <f t="shared" si="21"/>
        <v>0.46237499999999998</v>
      </c>
      <c r="Y41" s="5">
        <f t="shared" si="22"/>
        <v>0.79012389380530967</v>
      </c>
      <c r="Z41" s="5">
        <f t="shared" si="22"/>
        <v>0.55861061946902646</v>
      </c>
      <c r="AA41" s="5">
        <f t="shared" si="22"/>
        <v>0.58490265486725657</v>
      </c>
      <c r="AB41" s="5">
        <f t="shared" si="23"/>
        <v>0.75336274509803935</v>
      </c>
      <c r="AC41" s="5">
        <f t="shared" si="23"/>
        <v>0.58280392156862748</v>
      </c>
      <c r="AD41" s="5">
        <f t="shared" si="23"/>
        <v>0.6030392156862745</v>
      </c>
      <c r="AE41" s="5">
        <f t="shared" si="23"/>
        <v>0.558264705882353</v>
      </c>
      <c r="AF41" s="5">
        <f t="shared" si="24"/>
        <v>0.58755434782608695</v>
      </c>
      <c r="AG41" s="5">
        <f t="shared" si="24"/>
        <v>0.58968478260869561</v>
      </c>
      <c r="AH41" s="5">
        <f t="shared" si="24"/>
        <v>0.57639130434782615</v>
      </c>
      <c r="AI41" s="5">
        <f t="shared" si="25"/>
        <v>0.61138372093023263</v>
      </c>
      <c r="AJ41" s="5">
        <f t="shared" si="25"/>
        <v>0.6009302325581396</v>
      </c>
      <c r="AK41" s="5">
        <f t="shared" si="25"/>
        <v>0.64688372093023261</v>
      </c>
      <c r="AL41" s="5">
        <f t="shared" si="25"/>
        <v>0.61138372093023263</v>
      </c>
      <c r="AM41" s="5">
        <f t="shared" si="25"/>
        <v>0.6009302325581396</v>
      </c>
      <c r="AP41" s="11">
        <v>8.1755999999999993</v>
      </c>
      <c r="AQ41" s="11">
        <v>8.6072000000000006</v>
      </c>
      <c r="AR41" s="11">
        <v>5.9184000000000001</v>
      </c>
      <c r="AS41" s="11">
        <v>8.9283999999999999</v>
      </c>
      <c r="AT41" s="11">
        <v>6.3122999999999996</v>
      </c>
      <c r="AU41" s="11">
        <v>6.6093999999999999</v>
      </c>
      <c r="AV41" s="5">
        <v>7.6843000000000004</v>
      </c>
      <c r="AW41" s="5">
        <v>5.9446000000000003</v>
      </c>
      <c r="AX41" s="11">
        <v>6.1509999999999998</v>
      </c>
      <c r="AY41" s="11">
        <v>5.6943000000000001</v>
      </c>
      <c r="AZ41" s="11">
        <v>5.4055</v>
      </c>
      <c r="BA41" s="11">
        <v>5.4250999999999996</v>
      </c>
      <c r="BB41" s="11">
        <v>5.3028000000000004</v>
      </c>
      <c r="BC41" s="11">
        <v>5.2579000000000002</v>
      </c>
      <c r="BD41" s="11">
        <v>5.1680000000000001</v>
      </c>
      <c r="BE41" s="11">
        <v>5.5632000000000001</v>
      </c>
      <c r="BF41" s="11">
        <v>5.2579000000000002</v>
      </c>
      <c r="BG41" s="11">
        <v>5.1680000000000001</v>
      </c>
    </row>
    <row r="42" spans="1:59" s="10" customFormat="1" x14ac:dyDescent="0.25">
      <c r="V42" s="5">
        <f t="shared" si="21"/>
        <v>0.64207031250000002</v>
      </c>
      <c r="W42" s="5">
        <f t="shared" si="21"/>
        <v>0.67239843749999995</v>
      </c>
      <c r="X42" s="5">
        <f t="shared" si="21"/>
        <v>0.46587499999999993</v>
      </c>
      <c r="Y42" s="5">
        <f t="shared" si="22"/>
        <v>0.79074336283185831</v>
      </c>
      <c r="Z42" s="5">
        <f t="shared" si="22"/>
        <v>0.55854867256637164</v>
      </c>
      <c r="AA42" s="5">
        <f t="shared" si="22"/>
        <v>0.58525663716814158</v>
      </c>
      <c r="AB42" s="5">
        <f t="shared" si="23"/>
        <v>0.75543137254901971</v>
      </c>
      <c r="AC42" s="5">
        <f t="shared" si="23"/>
        <v>0.58215686274509804</v>
      </c>
      <c r="AD42" s="5">
        <f t="shared" si="23"/>
        <v>0.60213725490196079</v>
      </c>
      <c r="AE42" s="5">
        <f t="shared" si="23"/>
        <v>0.5581666666666667</v>
      </c>
      <c r="AF42" s="5">
        <f t="shared" si="24"/>
        <v>0.58804347826086967</v>
      </c>
      <c r="AG42" s="5">
        <f t="shared" si="24"/>
        <v>0.58901086956521742</v>
      </c>
      <c r="AH42" s="5">
        <f t="shared" si="24"/>
        <v>0.57610869565217393</v>
      </c>
      <c r="AI42" s="5">
        <f t="shared" si="25"/>
        <v>0.61044186046511628</v>
      </c>
      <c r="AJ42" s="5">
        <f t="shared" si="25"/>
        <v>0.5998953488372093</v>
      </c>
      <c r="AK42" s="5">
        <f t="shared" si="25"/>
        <v>0.6455116279069768</v>
      </c>
      <c r="AL42" s="5">
        <f t="shared" si="25"/>
        <v>0.61044186046511628</v>
      </c>
      <c r="AM42" s="5">
        <f t="shared" si="25"/>
        <v>0.5998953488372093</v>
      </c>
      <c r="AP42" s="11">
        <v>8.2185000000000006</v>
      </c>
      <c r="AQ42" s="11">
        <v>8.6067</v>
      </c>
      <c r="AR42" s="11">
        <v>5.9631999999999996</v>
      </c>
      <c r="AS42" s="11">
        <v>8.9353999999999996</v>
      </c>
      <c r="AT42" s="11">
        <v>6.3116000000000003</v>
      </c>
      <c r="AU42" s="11">
        <v>6.6134000000000004</v>
      </c>
      <c r="AV42" s="5">
        <v>7.7054</v>
      </c>
      <c r="AW42" s="5">
        <v>5.9379999999999997</v>
      </c>
      <c r="AX42" s="11">
        <v>6.1417999999999999</v>
      </c>
      <c r="AY42" s="11">
        <v>5.6932999999999998</v>
      </c>
      <c r="AZ42" s="11">
        <v>5.41</v>
      </c>
      <c r="BA42" s="11">
        <v>5.4188999999999998</v>
      </c>
      <c r="BB42" s="11">
        <v>5.3002000000000002</v>
      </c>
      <c r="BC42" s="11">
        <v>5.2497999999999996</v>
      </c>
      <c r="BD42" s="11">
        <v>5.1590999999999996</v>
      </c>
      <c r="BE42" s="11">
        <v>5.5514000000000001</v>
      </c>
      <c r="BF42" s="11">
        <v>5.2497999999999996</v>
      </c>
      <c r="BG42" s="11">
        <v>5.1590999999999996</v>
      </c>
    </row>
    <row r="43" spans="1:59" s="10" customFormat="1" x14ac:dyDescent="0.25">
      <c r="V43" s="5">
        <f t="shared" si="21"/>
        <v>0.6445078125</v>
      </c>
      <c r="W43" s="5">
        <f t="shared" si="21"/>
        <v>0.67215625000000001</v>
      </c>
      <c r="X43" s="5">
        <f t="shared" si="21"/>
        <v>0.46881249999999997</v>
      </c>
      <c r="Y43" s="5">
        <f t="shared" si="22"/>
        <v>0.79128318584070789</v>
      </c>
      <c r="Z43" s="5">
        <f t="shared" si="22"/>
        <v>0.55835398230088495</v>
      </c>
      <c r="AA43" s="5">
        <f t="shared" si="22"/>
        <v>0.5853185840707964</v>
      </c>
      <c r="AB43" s="5">
        <f t="shared" si="23"/>
        <v>0.75722549019607843</v>
      </c>
      <c r="AC43" s="5">
        <f t="shared" si="23"/>
        <v>0.58192156862745104</v>
      </c>
      <c r="AD43" s="5">
        <f t="shared" si="23"/>
        <v>0.60129411764705887</v>
      </c>
      <c r="AE43" s="5">
        <f t="shared" si="23"/>
        <v>0.55814705882352944</v>
      </c>
      <c r="AF43" s="5">
        <f t="shared" si="24"/>
        <v>0.58875000000000011</v>
      </c>
      <c r="AG43" s="5">
        <f t="shared" si="24"/>
        <v>0.58832608695652178</v>
      </c>
      <c r="AH43" s="5">
        <f t="shared" si="24"/>
        <v>0.57615217391304352</v>
      </c>
      <c r="AI43" s="5">
        <f t="shared" si="25"/>
        <v>0.60925581395348838</v>
      </c>
      <c r="AJ43" s="5">
        <f t="shared" si="25"/>
        <v>0.59918604651162788</v>
      </c>
      <c r="AK43" s="5">
        <f t="shared" si="25"/>
        <v>0.64437209302325582</v>
      </c>
      <c r="AL43" s="5">
        <f t="shared" si="25"/>
        <v>0.60925581395348838</v>
      </c>
      <c r="AM43" s="5">
        <f t="shared" si="25"/>
        <v>0.59918604651162788</v>
      </c>
      <c r="AP43" s="11">
        <v>8.2497000000000007</v>
      </c>
      <c r="AQ43" s="11">
        <v>8.6036000000000001</v>
      </c>
      <c r="AR43" s="11">
        <v>6.0007999999999999</v>
      </c>
      <c r="AS43" s="11">
        <v>8.9414999999999996</v>
      </c>
      <c r="AT43" s="11">
        <v>6.3094000000000001</v>
      </c>
      <c r="AU43" s="11">
        <v>6.6140999999999996</v>
      </c>
      <c r="AV43" s="5">
        <v>7.7237</v>
      </c>
      <c r="AW43" s="5">
        <v>5.9356</v>
      </c>
      <c r="AX43" s="11">
        <v>6.1332000000000004</v>
      </c>
      <c r="AY43" s="11">
        <v>5.6931000000000003</v>
      </c>
      <c r="AZ43" s="11">
        <v>5.4165000000000001</v>
      </c>
      <c r="BA43" s="11">
        <v>5.4126000000000003</v>
      </c>
      <c r="BB43" s="11">
        <v>5.3006000000000002</v>
      </c>
      <c r="BC43" s="11">
        <v>5.2396000000000003</v>
      </c>
      <c r="BD43" s="11">
        <v>5.1529999999999996</v>
      </c>
      <c r="BE43" s="11">
        <v>5.5415999999999999</v>
      </c>
      <c r="BF43" s="11">
        <v>5.2396000000000003</v>
      </c>
      <c r="BG43" s="11">
        <v>5.1529999999999996</v>
      </c>
    </row>
    <row r="44" spans="1:59" s="10" customFormat="1" x14ac:dyDescent="0.25">
      <c r="V44" s="5">
        <f t="shared" si="21"/>
        <v>0.646484375</v>
      </c>
      <c r="W44" s="5">
        <f t="shared" si="21"/>
        <v>0.67182031249999996</v>
      </c>
      <c r="X44" s="5">
        <f t="shared" si="21"/>
        <v>0.47137499999999999</v>
      </c>
      <c r="Y44" s="5">
        <f t="shared" si="22"/>
        <v>0.79347787610619469</v>
      </c>
      <c r="Z44" s="5">
        <f t="shared" si="22"/>
        <v>0.55831858407079649</v>
      </c>
      <c r="AA44" s="5">
        <f t="shared" si="22"/>
        <v>0.58569026548672565</v>
      </c>
      <c r="AB44" s="5">
        <f t="shared" si="23"/>
        <v>0.75939215686274519</v>
      </c>
      <c r="AC44" s="5">
        <f t="shared" si="23"/>
        <v>0.5815098039215687</v>
      </c>
      <c r="AD44" s="5">
        <f t="shared" si="23"/>
        <v>0.60032352941176481</v>
      </c>
      <c r="AE44" s="5">
        <f t="shared" si="23"/>
        <v>0.55835294117647061</v>
      </c>
      <c r="AF44" s="5">
        <f t="shared" si="24"/>
        <v>0.5890760869565218</v>
      </c>
      <c r="AG44" s="5">
        <f t="shared" si="24"/>
        <v>0.58755434782608695</v>
      </c>
      <c r="AH44" s="5">
        <f t="shared" si="24"/>
        <v>0.57595652173913048</v>
      </c>
      <c r="AI44" s="5">
        <f t="shared" si="25"/>
        <v>0.60850000000000004</v>
      </c>
      <c r="AJ44" s="5">
        <f t="shared" si="25"/>
        <v>0.59834883720930243</v>
      </c>
      <c r="AK44" s="5">
        <f t="shared" si="25"/>
        <v>0.64334883720930236</v>
      </c>
      <c r="AL44" s="5">
        <f t="shared" si="25"/>
        <v>0.60850000000000004</v>
      </c>
      <c r="AM44" s="5">
        <f t="shared" si="25"/>
        <v>0.59834883720930243</v>
      </c>
      <c r="AP44" s="11">
        <v>8.2750000000000004</v>
      </c>
      <c r="AQ44" s="11">
        <v>8.5992999999999995</v>
      </c>
      <c r="AR44" s="11">
        <v>6.0335999999999999</v>
      </c>
      <c r="AS44" s="11">
        <v>8.9663000000000004</v>
      </c>
      <c r="AT44" s="11">
        <v>6.3090000000000002</v>
      </c>
      <c r="AU44" s="11">
        <v>6.6182999999999996</v>
      </c>
      <c r="AV44" s="5">
        <v>7.7458</v>
      </c>
      <c r="AW44" s="5">
        <v>5.9314</v>
      </c>
      <c r="AX44" s="11">
        <v>6.1233000000000004</v>
      </c>
      <c r="AY44" s="11">
        <v>5.6951999999999998</v>
      </c>
      <c r="AZ44" s="11">
        <v>5.4195000000000002</v>
      </c>
      <c r="BA44" s="11">
        <v>5.4055</v>
      </c>
      <c r="BB44" s="11">
        <v>5.2988</v>
      </c>
      <c r="BC44" s="11">
        <v>5.2331000000000003</v>
      </c>
      <c r="BD44" s="11">
        <v>5.1458000000000004</v>
      </c>
      <c r="BE44" s="11">
        <v>5.5327999999999999</v>
      </c>
      <c r="BF44" s="11">
        <v>5.2331000000000003</v>
      </c>
      <c r="BG44" s="11">
        <v>5.1458000000000004</v>
      </c>
    </row>
    <row r="45" spans="1:59" s="10" customFormat="1" x14ac:dyDescent="0.25">
      <c r="V45" s="5">
        <f t="shared" si="21"/>
        <v>0.64799218749999998</v>
      </c>
      <c r="W45" s="5">
        <f t="shared" si="21"/>
        <v>0.67136718750000002</v>
      </c>
      <c r="X45" s="5">
        <f t="shared" si="21"/>
        <v>0.47361718749999993</v>
      </c>
      <c r="Y45" s="5">
        <f t="shared" si="22"/>
        <v>0.79521238938053096</v>
      </c>
      <c r="Z45" s="5">
        <f t="shared" si="22"/>
        <v>0.55815929203539816</v>
      </c>
      <c r="AA45" s="5">
        <f t="shared" si="22"/>
        <v>0.58532743362831863</v>
      </c>
      <c r="AB45" s="5">
        <f t="shared" si="23"/>
        <v>0.76092156862745108</v>
      </c>
      <c r="AC45" s="5">
        <f t="shared" si="23"/>
        <v>0.58108823529411768</v>
      </c>
      <c r="AD45" s="5">
        <f t="shared" si="23"/>
        <v>0.59927450980392161</v>
      </c>
      <c r="AE45" s="5">
        <f t="shared" si="23"/>
        <v>0.55873529411764711</v>
      </c>
      <c r="AF45" s="5">
        <f t="shared" si="24"/>
        <v>0.58918478260869567</v>
      </c>
      <c r="AG45" s="5">
        <f t="shared" si="24"/>
        <v>0.58705434782608701</v>
      </c>
      <c r="AH45" s="5">
        <f t="shared" si="24"/>
        <v>0.57620652173913045</v>
      </c>
      <c r="AI45" s="5">
        <f t="shared" si="25"/>
        <v>0.60751162790697677</v>
      </c>
      <c r="AJ45" s="5">
        <f t="shared" si="25"/>
        <v>0.59750000000000003</v>
      </c>
      <c r="AK45" s="5">
        <f t="shared" si="25"/>
        <v>0.64240697674418612</v>
      </c>
      <c r="AL45" s="5">
        <f t="shared" si="25"/>
        <v>0.60751162790697677</v>
      </c>
      <c r="AM45" s="5">
        <f t="shared" si="25"/>
        <v>0.59750000000000003</v>
      </c>
      <c r="AP45" s="11">
        <v>8.2942999999999998</v>
      </c>
      <c r="AQ45" s="11">
        <v>8.5935000000000006</v>
      </c>
      <c r="AR45" s="11">
        <v>6.0622999999999996</v>
      </c>
      <c r="AS45" s="11">
        <v>8.9859000000000009</v>
      </c>
      <c r="AT45" s="11">
        <v>6.3071999999999999</v>
      </c>
      <c r="AU45" s="11">
        <v>6.6142000000000003</v>
      </c>
      <c r="AV45" s="5">
        <v>7.7614000000000001</v>
      </c>
      <c r="AW45" s="5">
        <v>5.9271000000000003</v>
      </c>
      <c r="AX45" s="11">
        <v>6.1125999999999996</v>
      </c>
      <c r="AY45" s="11">
        <v>5.6990999999999996</v>
      </c>
      <c r="AZ45" s="11">
        <v>5.4204999999999997</v>
      </c>
      <c r="BA45" s="11">
        <v>5.4009</v>
      </c>
      <c r="BB45" s="11">
        <v>5.3010999999999999</v>
      </c>
      <c r="BC45" s="11">
        <v>5.2245999999999997</v>
      </c>
      <c r="BD45" s="11">
        <v>5.1384999999999996</v>
      </c>
      <c r="BE45" s="11">
        <v>5.5247000000000002</v>
      </c>
      <c r="BF45" s="11">
        <v>5.2245999999999997</v>
      </c>
      <c r="BG45" s="11">
        <v>5.1384999999999996</v>
      </c>
    </row>
    <row r="46" spans="1:59" s="10" customFormat="1" x14ac:dyDescent="0.25">
      <c r="V46" s="5">
        <f t="shared" si="21"/>
        <v>0.64969531250000001</v>
      </c>
      <c r="W46" s="5">
        <f t="shared" si="21"/>
        <v>0.67128906249999987</v>
      </c>
      <c r="X46" s="5">
        <f t="shared" si="21"/>
        <v>0.47535156249999999</v>
      </c>
      <c r="Y46" s="5">
        <f t="shared" si="22"/>
        <v>0.79581415929203525</v>
      </c>
      <c r="Z46" s="5">
        <f t="shared" si="22"/>
        <v>0.55790265486725654</v>
      </c>
      <c r="AA46" s="5">
        <f t="shared" si="22"/>
        <v>0.5853185840707964</v>
      </c>
      <c r="AB46" s="5">
        <f t="shared" si="23"/>
        <v>0.76275490196078433</v>
      </c>
      <c r="AC46" s="5">
        <f t="shared" si="23"/>
        <v>0.58068627450980392</v>
      </c>
      <c r="AD46" s="5">
        <f t="shared" si="23"/>
        <v>0.59815686274509816</v>
      </c>
      <c r="AE46" s="5">
        <f t="shared" si="23"/>
        <v>0.55886274509803924</v>
      </c>
      <c r="AF46" s="5">
        <f t="shared" si="24"/>
        <v>0.58909782608695649</v>
      </c>
      <c r="AG46" s="5">
        <f t="shared" si="24"/>
        <v>0.58654347826086961</v>
      </c>
      <c r="AH46" s="5">
        <f t="shared" si="24"/>
        <v>0.57616304347826086</v>
      </c>
      <c r="AI46" s="5">
        <f t="shared" si="25"/>
        <v>0.60648837209302331</v>
      </c>
      <c r="AJ46" s="5">
        <f t="shared" si="25"/>
        <v>0.59638372093023251</v>
      </c>
      <c r="AK46" s="5">
        <f t="shared" si="25"/>
        <v>0.64104651162790705</v>
      </c>
      <c r="AL46" s="5">
        <f t="shared" si="25"/>
        <v>0.60648837209302331</v>
      </c>
      <c r="AM46" s="5">
        <f t="shared" si="25"/>
        <v>0.59638372093023251</v>
      </c>
      <c r="AP46" s="11">
        <v>8.3161000000000005</v>
      </c>
      <c r="AQ46" s="11">
        <v>8.5924999999999994</v>
      </c>
      <c r="AR46" s="11">
        <v>6.0845000000000002</v>
      </c>
      <c r="AS46" s="11">
        <v>8.9926999999999992</v>
      </c>
      <c r="AT46" s="11">
        <v>6.3042999999999996</v>
      </c>
      <c r="AU46" s="11">
        <v>6.6140999999999996</v>
      </c>
      <c r="AV46" s="5">
        <v>7.7801</v>
      </c>
      <c r="AW46" s="5">
        <v>5.923</v>
      </c>
      <c r="AX46" s="11">
        <v>6.1012000000000004</v>
      </c>
      <c r="AY46" s="11">
        <v>5.7004000000000001</v>
      </c>
      <c r="AZ46" s="11">
        <v>5.4196999999999997</v>
      </c>
      <c r="BA46" s="11">
        <v>5.3962000000000003</v>
      </c>
      <c r="BB46" s="11">
        <v>5.3007</v>
      </c>
      <c r="BC46" s="11">
        <v>5.2157999999999998</v>
      </c>
      <c r="BD46" s="11">
        <v>5.1288999999999998</v>
      </c>
      <c r="BE46" s="11">
        <v>5.5129999999999999</v>
      </c>
      <c r="BF46" s="11">
        <v>5.2157999999999998</v>
      </c>
      <c r="BG46" s="11">
        <v>5.1288999999999998</v>
      </c>
    </row>
    <row r="47" spans="1:59" s="10" customFormat="1" x14ac:dyDescent="0.25">
      <c r="V47" s="5">
        <f t="shared" si="21"/>
        <v>0.65070312500000005</v>
      </c>
      <c r="W47" s="5">
        <f t="shared" si="21"/>
        <v>0.67164062499999988</v>
      </c>
      <c r="X47" s="5">
        <f t="shared" si="21"/>
        <v>0.47686718750000001</v>
      </c>
      <c r="Y47" s="5">
        <f t="shared" si="22"/>
        <v>0.79643362831858411</v>
      </c>
      <c r="Z47" s="5">
        <f t="shared" si="22"/>
        <v>0.55731858407079637</v>
      </c>
      <c r="AA47" s="5">
        <f t="shared" si="22"/>
        <v>0.5850707964601769</v>
      </c>
      <c r="AB47" s="5">
        <f t="shared" si="23"/>
        <v>0.76395098039215692</v>
      </c>
      <c r="AC47" s="5">
        <f t="shared" si="23"/>
        <v>0.58054901960784311</v>
      </c>
      <c r="AD47" s="5">
        <f t="shared" si="23"/>
        <v>0.59700980392156866</v>
      </c>
      <c r="AE47" s="5">
        <f t="shared" si="23"/>
        <v>0.5586470588235295</v>
      </c>
      <c r="AF47" s="5">
        <f t="shared" si="24"/>
        <v>0.58910869565217405</v>
      </c>
      <c r="AG47" s="5">
        <f t="shared" si="24"/>
        <v>0.58619565217391312</v>
      </c>
      <c r="AH47" s="5">
        <f t="shared" si="24"/>
        <v>0.57643478260869574</v>
      </c>
      <c r="AI47" s="5">
        <f t="shared" si="25"/>
        <v>0.60566279069767448</v>
      </c>
      <c r="AJ47" s="5">
        <f t="shared" si="25"/>
        <v>0.59575581395348842</v>
      </c>
      <c r="AK47" s="5">
        <f t="shared" si="25"/>
        <v>0.63946511627906977</v>
      </c>
      <c r="AL47" s="5">
        <f t="shared" si="25"/>
        <v>0.60566279069767448</v>
      </c>
      <c r="AM47" s="5">
        <f t="shared" si="25"/>
        <v>0.59575581395348842</v>
      </c>
      <c r="AP47" s="11">
        <v>8.3290000000000006</v>
      </c>
      <c r="AQ47" s="11">
        <v>8.5969999999999995</v>
      </c>
      <c r="AR47" s="11">
        <v>6.1039000000000003</v>
      </c>
      <c r="AS47" s="11">
        <v>8.9997000000000007</v>
      </c>
      <c r="AT47" s="11">
        <v>6.2976999999999999</v>
      </c>
      <c r="AU47" s="11">
        <v>6.6113</v>
      </c>
      <c r="AV47" s="5">
        <v>7.7923</v>
      </c>
      <c r="AW47" s="5">
        <v>5.9215999999999998</v>
      </c>
      <c r="AX47" s="11">
        <v>6.0895000000000001</v>
      </c>
      <c r="AY47" s="11">
        <v>5.6981999999999999</v>
      </c>
      <c r="AZ47" s="11">
        <v>5.4198000000000004</v>
      </c>
      <c r="BA47" s="11">
        <v>5.3929999999999998</v>
      </c>
      <c r="BB47" s="11">
        <v>5.3032000000000004</v>
      </c>
      <c r="BC47" s="11">
        <v>5.2087000000000003</v>
      </c>
      <c r="BD47" s="11">
        <v>5.1234999999999999</v>
      </c>
      <c r="BE47" s="11">
        <v>5.4993999999999996</v>
      </c>
      <c r="BF47" s="11">
        <v>5.2087000000000003</v>
      </c>
      <c r="BG47" s="11">
        <v>5.1234999999999999</v>
      </c>
    </row>
    <row r="48" spans="1:59" s="10" customFormat="1" x14ac:dyDescent="0.25">
      <c r="V48" s="5">
        <f t="shared" si="21"/>
        <v>0.65167968749999994</v>
      </c>
      <c r="W48" s="5">
        <f t="shared" si="21"/>
        <v>0.67146874999999995</v>
      </c>
      <c r="X48" s="5">
        <f t="shared" si="21"/>
        <v>0.47804687499999998</v>
      </c>
      <c r="Y48" s="5">
        <f t="shared" si="22"/>
        <v>0.79742477876106188</v>
      </c>
      <c r="Z48" s="5">
        <f t="shared" si="22"/>
        <v>0.55722123893805309</v>
      </c>
      <c r="AA48" s="5">
        <f t="shared" si="22"/>
        <v>0.58492920353982303</v>
      </c>
      <c r="AB48" s="5">
        <f t="shared" si="23"/>
        <v>0.7656274509803922</v>
      </c>
      <c r="AC48" s="5">
        <f t="shared" si="23"/>
        <v>0.5804117647058824</v>
      </c>
      <c r="AD48" s="5">
        <f t="shared" si="23"/>
        <v>0.59596078431372557</v>
      </c>
      <c r="AE48" s="5">
        <f t="shared" si="23"/>
        <v>0.55859803921568629</v>
      </c>
      <c r="AF48" s="5">
        <f t="shared" si="24"/>
        <v>0.58936956521739137</v>
      </c>
      <c r="AG48" s="5">
        <f t="shared" si="24"/>
        <v>0.58553260869565216</v>
      </c>
      <c r="AH48" s="5">
        <f t="shared" si="24"/>
        <v>0.57640217391304349</v>
      </c>
      <c r="AI48" s="5">
        <f t="shared" si="25"/>
        <v>0.60461627906976745</v>
      </c>
      <c r="AJ48" s="5">
        <f t="shared" si="25"/>
        <v>0.59543023255813954</v>
      </c>
      <c r="AK48" s="5">
        <f t="shared" si="25"/>
        <v>0.63794186046511625</v>
      </c>
      <c r="AL48" s="5">
        <f t="shared" si="25"/>
        <v>0.60461627906976745</v>
      </c>
      <c r="AM48" s="5">
        <f t="shared" si="25"/>
        <v>0.59543023255813954</v>
      </c>
      <c r="AP48" s="11">
        <v>8.3414999999999999</v>
      </c>
      <c r="AQ48" s="11">
        <v>8.5947999999999993</v>
      </c>
      <c r="AR48" s="11">
        <v>6.1189999999999998</v>
      </c>
      <c r="AS48" s="11">
        <v>9.0108999999999995</v>
      </c>
      <c r="AT48" s="11">
        <v>6.2965999999999998</v>
      </c>
      <c r="AU48" s="11">
        <v>6.6097000000000001</v>
      </c>
      <c r="AV48" s="5">
        <v>7.8094000000000001</v>
      </c>
      <c r="AW48" s="5">
        <v>5.9202000000000004</v>
      </c>
      <c r="AX48" s="11">
        <v>6.0788000000000002</v>
      </c>
      <c r="AY48" s="11">
        <v>5.6977000000000002</v>
      </c>
      <c r="AZ48" s="11">
        <v>5.4222000000000001</v>
      </c>
      <c r="BA48" s="11">
        <v>5.3868999999999998</v>
      </c>
      <c r="BB48" s="11">
        <v>5.3029000000000002</v>
      </c>
      <c r="BC48" s="11">
        <v>5.1997</v>
      </c>
      <c r="BD48" s="11">
        <v>5.1207000000000003</v>
      </c>
      <c r="BE48" s="11">
        <v>5.4863</v>
      </c>
      <c r="BF48" s="11">
        <v>5.1997</v>
      </c>
      <c r="BG48" s="11">
        <v>5.1207000000000003</v>
      </c>
    </row>
    <row r="49" spans="22:59" s="10" customFormat="1" x14ac:dyDescent="0.25">
      <c r="V49" s="5">
        <f t="shared" si="21"/>
        <v>0.6523203125</v>
      </c>
      <c r="W49" s="5">
        <f t="shared" si="21"/>
        <v>0.67141406249999991</v>
      </c>
      <c r="X49" s="5">
        <f t="shared" si="21"/>
        <v>0.479109375</v>
      </c>
      <c r="Y49" s="5">
        <f t="shared" si="22"/>
        <v>0.79854867256637163</v>
      </c>
      <c r="Z49" s="5">
        <f t="shared" si="22"/>
        <v>0.5570796460176991</v>
      </c>
      <c r="AA49" s="5">
        <f t="shared" si="22"/>
        <v>0.58450442477876097</v>
      </c>
      <c r="AB49" s="5">
        <f t="shared" si="23"/>
        <v>0.76696078431372561</v>
      </c>
      <c r="AC49" s="5">
        <f t="shared" si="23"/>
        <v>0.58018627450980398</v>
      </c>
      <c r="AD49" s="5">
        <f t="shared" si="23"/>
        <v>0.59525490196078434</v>
      </c>
      <c r="AE49" s="5">
        <f t="shared" si="23"/>
        <v>0.55878431372549031</v>
      </c>
      <c r="AF49" s="5">
        <f t="shared" si="24"/>
        <v>0.58961956521739134</v>
      </c>
      <c r="AG49" s="5">
        <f t="shared" si="24"/>
        <v>0.58503260869565221</v>
      </c>
      <c r="AH49" s="5">
        <f t="shared" si="24"/>
        <v>0.57633695652173911</v>
      </c>
      <c r="AI49" s="5">
        <f t="shared" si="25"/>
        <v>0.60401162790697671</v>
      </c>
      <c r="AJ49" s="5">
        <f t="shared" si="25"/>
        <v>0.59510465116279065</v>
      </c>
      <c r="AK49" s="5">
        <f t="shared" si="25"/>
        <v>0.63680232558139538</v>
      </c>
      <c r="AL49" s="5">
        <f t="shared" si="25"/>
        <v>0.60401162790697671</v>
      </c>
      <c r="AM49" s="5">
        <f t="shared" si="25"/>
        <v>0.59510465116279065</v>
      </c>
      <c r="AP49" s="11">
        <v>8.3497000000000003</v>
      </c>
      <c r="AQ49" s="11">
        <v>8.5940999999999992</v>
      </c>
      <c r="AR49" s="11">
        <v>6.1326000000000001</v>
      </c>
      <c r="AS49" s="11">
        <v>9.0236000000000001</v>
      </c>
      <c r="AT49" s="11">
        <v>6.2949999999999999</v>
      </c>
      <c r="AU49" s="11">
        <v>6.6048999999999998</v>
      </c>
      <c r="AV49" s="5">
        <v>7.8230000000000004</v>
      </c>
      <c r="AW49" s="5">
        <v>5.9179000000000004</v>
      </c>
      <c r="AX49" s="11">
        <v>6.0716000000000001</v>
      </c>
      <c r="AY49" s="11">
        <v>5.6996000000000002</v>
      </c>
      <c r="AZ49" s="11">
        <v>5.4245000000000001</v>
      </c>
      <c r="BA49" s="11">
        <v>5.3822999999999999</v>
      </c>
      <c r="BB49" s="11">
        <v>5.3022999999999998</v>
      </c>
      <c r="BC49" s="11">
        <v>5.1944999999999997</v>
      </c>
      <c r="BD49" s="11">
        <v>5.1178999999999997</v>
      </c>
      <c r="BE49" s="11">
        <v>5.4764999999999997</v>
      </c>
      <c r="BF49" s="11">
        <v>5.1944999999999997</v>
      </c>
      <c r="BG49" s="11">
        <v>5.1178999999999997</v>
      </c>
    </row>
    <row r="50" spans="22:59" s="10" customFormat="1" x14ac:dyDescent="0.25">
      <c r="V50" s="5">
        <f t="shared" si="21"/>
        <v>0.65291406249999995</v>
      </c>
      <c r="W50" s="5">
        <f t="shared" si="21"/>
        <v>0.6712265624999999</v>
      </c>
      <c r="X50" s="5">
        <f t="shared" si="21"/>
        <v>0.479875</v>
      </c>
      <c r="Y50" s="5">
        <f t="shared" si="22"/>
        <v>0.79861946902654857</v>
      </c>
      <c r="Z50" s="5">
        <f t="shared" si="22"/>
        <v>0.55719469026548663</v>
      </c>
      <c r="AA50" s="5">
        <f t="shared" si="22"/>
        <v>0.58423893805309723</v>
      </c>
      <c r="AB50" s="5">
        <f t="shared" si="23"/>
        <v>0.76850980392156865</v>
      </c>
      <c r="AC50" s="5">
        <f t="shared" si="23"/>
        <v>0.57977450980392164</v>
      </c>
      <c r="AD50" s="5">
        <f t="shared" si="23"/>
        <v>0.59483333333333344</v>
      </c>
      <c r="AE50" s="5">
        <f t="shared" si="23"/>
        <v>0.55895098039215685</v>
      </c>
      <c r="AF50" s="5">
        <f t="shared" si="24"/>
        <v>0.59004347826086956</v>
      </c>
      <c r="AG50" s="5">
        <f t="shared" si="24"/>
        <v>0.58455434782608706</v>
      </c>
      <c r="AH50" s="5">
        <f t="shared" si="24"/>
        <v>0.57609782608695648</v>
      </c>
      <c r="AI50" s="5">
        <f t="shared" si="25"/>
        <v>0.60295348837209295</v>
      </c>
      <c r="AJ50" s="5">
        <f t="shared" si="25"/>
        <v>0.59454651162790706</v>
      </c>
      <c r="AK50" s="5">
        <f t="shared" si="25"/>
        <v>0.63611627906976753</v>
      </c>
      <c r="AL50" s="5">
        <f t="shared" si="25"/>
        <v>0.60295348837209295</v>
      </c>
      <c r="AM50" s="5">
        <f t="shared" si="25"/>
        <v>0.59454651162790706</v>
      </c>
      <c r="AP50" s="11">
        <v>8.3573000000000004</v>
      </c>
      <c r="AQ50" s="11">
        <v>8.5916999999999994</v>
      </c>
      <c r="AR50" s="11">
        <v>6.1424000000000003</v>
      </c>
      <c r="AS50" s="11">
        <v>9.0244</v>
      </c>
      <c r="AT50" s="11">
        <v>6.2962999999999996</v>
      </c>
      <c r="AU50" s="11">
        <v>6.6018999999999997</v>
      </c>
      <c r="AV50" s="5">
        <v>7.8388</v>
      </c>
      <c r="AW50" s="5">
        <v>5.9137000000000004</v>
      </c>
      <c r="AX50" s="11">
        <v>6.0673000000000004</v>
      </c>
      <c r="AY50" s="11">
        <v>5.7012999999999998</v>
      </c>
      <c r="AZ50" s="11">
        <v>5.4283999999999999</v>
      </c>
      <c r="BA50" s="11">
        <v>5.3779000000000003</v>
      </c>
      <c r="BB50" s="11">
        <v>5.3000999999999996</v>
      </c>
      <c r="BC50" s="11">
        <v>5.1853999999999996</v>
      </c>
      <c r="BD50" s="11">
        <v>5.1131000000000002</v>
      </c>
      <c r="BE50" s="11">
        <v>5.4706000000000001</v>
      </c>
      <c r="BF50" s="11">
        <v>5.1853999999999996</v>
      </c>
      <c r="BG50" s="11">
        <v>5.1131000000000002</v>
      </c>
    </row>
    <row r="51" spans="22:59" s="10" customFormat="1" x14ac:dyDescent="0.25">
      <c r="V51" s="5">
        <f t="shared" si="21"/>
        <v>0.65351562499999993</v>
      </c>
      <c r="W51" s="5">
        <f t="shared" si="21"/>
        <v>0.67139843749999994</v>
      </c>
      <c r="X51" s="5">
        <f t="shared" si="21"/>
        <v>0.48070312499999995</v>
      </c>
      <c r="Y51" s="5">
        <f t="shared" si="22"/>
        <v>0.7991858407079645</v>
      </c>
      <c r="Z51" s="5">
        <f t="shared" si="22"/>
        <v>0.55703539823008852</v>
      </c>
      <c r="AA51" s="5">
        <f t="shared" si="22"/>
        <v>0.5838141592920354</v>
      </c>
      <c r="AB51" s="5">
        <f t="shared" si="23"/>
        <v>0.76951960784313733</v>
      </c>
      <c r="AC51" s="5">
        <f t="shared" si="23"/>
        <v>0.5796470588235294</v>
      </c>
      <c r="AD51" s="5">
        <f t="shared" si="23"/>
        <v>0.59452941176470586</v>
      </c>
      <c r="AE51" s="5">
        <f t="shared" si="23"/>
        <v>0.55931372549019609</v>
      </c>
      <c r="AF51" s="5">
        <f t="shared" si="24"/>
        <v>0.59027173913043485</v>
      </c>
      <c r="AG51" s="5">
        <f t="shared" si="24"/>
        <v>0.5840978260869566</v>
      </c>
      <c r="AH51" s="5">
        <f t="shared" si="24"/>
        <v>0.57616304347826086</v>
      </c>
      <c r="AI51" s="5">
        <f t="shared" si="25"/>
        <v>0.60243023255813954</v>
      </c>
      <c r="AJ51" s="5">
        <f t="shared" si="25"/>
        <v>0.59396511627906978</v>
      </c>
      <c r="AK51" s="5">
        <f t="shared" si="25"/>
        <v>0.63513953488372099</v>
      </c>
      <c r="AL51" s="5">
        <f t="shared" si="25"/>
        <v>0.60243023255813954</v>
      </c>
      <c r="AM51" s="5">
        <f t="shared" si="25"/>
        <v>0.59396511627906978</v>
      </c>
      <c r="AP51" s="11">
        <v>8.3650000000000002</v>
      </c>
      <c r="AQ51" s="11">
        <v>8.5938999999999997</v>
      </c>
      <c r="AR51" s="11">
        <v>6.1529999999999996</v>
      </c>
      <c r="AS51" s="11">
        <v>9.0307999999999993</v>
      </c>
      <c r="AT51" s="11">
        <v>6.2945000000000002</v>
      </c>
      <c r="AU51" s="11">
        <v>6.5971000000000002</v>
      </c>
      <c r="AV51" s="5">
        <v>7.8491</v>
      </c>
      <c r="AW51" s="5">
        <v>5.9123999999999999</v>
      </c>
      <c r="AX51" s="11">
        <v>6.0641999999999996</v>
      </c>
      <c r="AY51" s="11">
        <v>5.7050000000000001</v>
      </c>
      <c r="AZ51" s="11">
        <v>5.4305000000000003</v>
      </c>
      <c r="BA51" s="11">
        <v>5.3737000000000004</v>
      </c>
      <c r="BB51" s="11">
        <v>5.3007</v>
      </c>
      <c r="BC51" s="11">
        <v>5.1809000000000003</v>
      </c>
      <c r="BD51" s="11">
        <v>5.1081000000000003</v>
      </c>
      <c r="BE51" s="11">
        <v>5.4622000000000002</v>
      </c>
      <c r="BF51" s="11">
        <v>5.1809000000000003</v>
      </c>
      <c r="BG51" s="11">
        <v>5.1081000000000003</v>
      </c>
    </row>
    <row r="52" spans="22:59" s="10" customFormat="1" x14ac:dyDescent="0.25">
      <c r="V52" s="5">
        <f t="shared" si="21"/>
        <v>0.65410156249999996</v>
      </c>
      <c r="W52" s="5">
        <f t="shared" si="21"/>
        <v>0.67142187500000006</v>
      </c>
      <c r="X52" s="5">
        <f t="shared" si="21"/>
        <v>0.48146874999999995</v>
      </c>
      <c r="Y52" s="5">
        <f t="shared" si="22"/>
        <v>0.79922123893805308</v>
      </c>
      <c r="Z52" s="5">
        <f t="shared" si="22"/>
        <v>0.55671681415929197</v>
      </c>
      <c r="AA52" s="5">
        <f t="shared" si="22"/>
        <v>0.58378761061946904</v>
      </c>
      <c r="AB52" s="5">
        <f t="shared" si="23"/>
        <v>0.77027450980392165</v>
      </c>
      <c r="AC52" s="5">
        <f t="shared" si="23"/>
        <v>0.57972549019607844</v>
      </c>
      <c r="AD52" s="5">
        <f t="shared" si="23"/>
        <v>0.59405882352941186</v>
      </c>
      <c r="AE52" s="5">
        <f t="shared" si="23"/>
        <v>0.55928431372549026</v>
      </c>
      <c r="AF52" s="5">
        <f t="shared" si="24"/>
        <v>0.59030434782608698</v>
      </c>
      <c r="AG52" s="5">
        <f t="shared" si="24"/>
        <v>0.58370652173913051</v>
      </c>
      <c r="AH52" s="5">
        <f t="shared" si="24"/>
        <v>0.57625000000000004</v>
      </c>
      <c r="AI52" s="5">
        <f t="shared" si="25"/>
        <v>0.60151162790697676</v>
      </c>
      <c r="AJ52" s="5">
        <f t="shared" si="25"/>
        <v>0.59379069767441861</v>
      </c>
      <c r="AK52" s="5">
        <f t="shared" si="25"/>
        <v>0.63433720930232562</v>
      </c>
      <c r="AL52" s="5">
        <f t="shared" si="25"/>
        <v>0.60151162790697676</v>
      </c>
      <c r="AM52" s="5">
        <f t="shared" si="25"/>
        <v>0.59379069767441861</v>
      </c>
      <c r="AP52" s="11">
        <v>8.3725000000000005</v>
      </c>
      <c r="AQ52" s="11">
        <v>8.5942000000000007</v>
      </c>
      <c r="AR52" s="11">
        <v>6.1627999999999998</v>
      </c>
      <c r="AS52" s="11">
        <v>9.0312000000000001</v>
      </c>
      <c r="AT52" s="11">
        <v>6.2908999999999997</v>
      </c>
      <c r="AU52" s="11">
        <v>6.5968</v>
      </c>
      <c r="AV52" s="5">
        <v>7.8567999999999998</v>
      </c>
      <c r="AW52" s="5">
        <v>5.9131999999999998</v>
      </c>
      <c r="AX52" s="11">
        <v>6.0594000000000001</v>
      </c>
      <c r="AY52" s="11">
        <v>5.7046999999999999</v>
      </c>
      <c r="AZ52" s="11">
        <v>5.4307999999999996</v>
      </c>
      <c r="BA52" s="11">
        <v>5.3700999999999999</v>
      </c>
      <c r="BB52" s="11">
        <v>5.3014999999999999</v>
      </c>
      <c r="BC52" s="11">
        <v>5.173</v>
      </c>
      <c r="BD52" s="11">
        <v>5.1066000000000003</v>
      </c>
      <c r="BE52" s="11">
        <v>5.4553000000000003</v>
      </c>
      <c r="BF52" s="11">
        <v>5.173</v>
      </c>
      <c r="BG52" s="11">
        <v>5.1066000000000003</v>
      </c>
    </row>
    <row r="53" spans="22:59" s="10" customFormat="1" x14ac:dyDescent="0.25">
      <c r="V53" s="5">
        <f t="shared" si="21"/>
        <v>0.65505468749999995</v>
      </c>
      <c r="W53" s="5">
        <f t="shared" si="21"/>
        <v>0.67124218749999998</v>
      </c>
      <c r="X53" s="5">
        <f t="shared" si="21"/>
        <v>0.48228124999999994</v>
      </c>
      <c r="Y53" s="5">
        <f t="shared" si="22"/>
        <v>0.79924778761061932</v>
      </c>
      <c r="Z53" s="5">
        <f t="shared" si="22"/>
        <v>0.55663716814159292</v>
      </c>
      <c r="AA53" s="5">
        <f t="shared" si="22"/>
        <v>0.58383185840707963</v>
      </c>
      <c r="AB53" s="5">
        <f t="shared" si="23"/>
        <v>0.77120588235294119</v>
      </c>
      <c r="AC53" s="5">
        <f t="shared" si="23"/>
        <v>0.57985294117647068</v>
      </c>
      <c r="AD53" s="5">
        <f t="shared" si="23"/>
        <v>0.59343137254901968</v>
      </c>
      <c r="AE53" s="5">
        <f t="shared" si="23"/>
        <v>0.55936274509803918</v>
      </c>
      <c r="AF53" s="5">
        <f t="shared" si="24"/>
        <v>0.59007608695652181</v>
      </c>
      <c r="AG53" s="5">
        <f t="shared" si="24"/>
        <v>0.58345652173913043</v>
      </c>
      <c r="AH53" s="5">
        <f t="shared" si="24"/>
        <v>0.57635869565217401</v>
      </c>
      <c r="AI53" s="5">
        <f t="shared" si="25"/>
        <v>0.60101162790697682</v>
      </c>
      <c r="AJ53" s="5">
        <f t="shared" si="25"/>
        <v>0.59344186046511627</v>
      </c>
      <c r="AK53" s="5">
        <f t="shared" si="25"/>
        <v>0.63351162790697679</v>
      </c>
      <c r="AL53" s="5">
        <f t="shared" si="25"/>
        <v>0.60101162790697682</v>
      </c>
      <c r="AM53" s="5">
        <f t="shared" si="25"/>
        <v>0.59344186046511627</v>
      </c>
      <c r="AP53" s="11">
        <v>8.3847000000000005</v>
      </c>
      <c r="AQ53" s="11">
        <v>8.5919000000000008</v>
      </c>
      <c r="AR53" s="11">
        <v>6.1731999999999996</v>
      </c>
      <c r="AS53" s="11">
        <v>9.0314999999999994</v>
      </c>
      <c r="AT53" s="11">
        <v>6.29</v>
      </c>
      <c r="AU53" s="11">
        <v>6.5972999999999997</v>
      </c>
      <c r="AV53" s="5">
        <v>7.8662999999999998</v>
      </c>
      <c r="AW53" s="5">
        <v>5.9145000000000003</v>
      </c>
      <c r="AX53" s="11">
        <v>6.0529999999999999</v>
      </c>
      <c r="AY53" s="11">
        <v>5.7054999999999998</v>
      </c>
      <c r="AZ53" s="11">
        <v>5.4287000000000001</v>
      </c>
      <c r="BA53" s="11">
        <v>5.3677999999999999</v>
      </c>
      <c r="BB53" s="11">
        <v>5.3025000000000002</v>
      </c>
      <c r="BC53" s="11">
        <v>5.1687000000000003</v>
      </c>
      <c r="BD53" s="11">
        <v>5.1036000000000001</v>
      </c>
      <c r="BE53" s="11">
        <v>5.4481999999999999</v>
      </c>
      <c r="BF53" s="11">
        <v>5.1687000000000003</v>
      </c>
      <c r="BG53" s="11">
        <v>5.1036000000000001</v>
      </c>
    </row>
    <row r="54" spans="22:59" s="10" customFormat="1" x14ac:dyDescent="0.25">
      <c r="V54" s="5">
        <f t="shared" si="21"/>
        <v>0.65535937499999997</v>
      </c>
      <c r="W54" s="5">
        <f t="shared" si="21"/>
        <v>0.67092968749999993</v>
      </c>
      <c r="X54" s="5">
        <f t="shared" si="21"/>
        <v>0.4829453125</v>
      </c>
      <c r="Y54" s="5">
        <f t="shared" si="22"/>
        <v>0.79927433628318578</v>
      </c>
      <c r="Z54" s="5">
        <f t="shared" si="22"/>
        <v>0.55650442477876105</v>
      </c>
      <c r="AA54" s="5">
        <f t="shared" si="22"/>
        <v>0.58410619469026537</v>
      </c>
      <c r="AB54" s="5">
        <f t="shared" si="23"/>
        <v>0.77219607843137261</v>
      </c>
      <c r="AC54" s="5">
        <f t="shared" si="23"/>
        <v>0.57960784313725489</v>
      </c>
      <c r="AD54" s="5">
        <f t="shared" si="23"/>
        <v>0.59245098039215693</v>
      </c>
      <c r="AE54" s="5">
        <f t="shared" si="23"/>
        <v>0.55937254901960787</v>
      </c>
      <c r="AF54" s="5">
        <f t="shared" si="24"/>
        <v>0.5899347826086957</v>
      </c>
      <c r="AG54" s="5">
        <f t="shared" si="24"/>
        <v>0.58332608695652177</v>
      </c>
      <c r="AH54" s="5">
        <f t="shared" si="24"/>
        <v>0.57606521739130445</v>
      </c>
      <c r="AI54" s="5">
        <f t="shared" si="25"/>
        <v>0.60015116279069769</v>
      </c>
      <c r="AJ54" s="5">
        <f t="shared" si="25"/>
        <v>0.5930116279069767</v>
      </c>
      <c r="AK54" s="5">
        <f t="shared" si="25"/>
        <v>0.63253488372093025</v>
      </c>
      <c r="AL54" s="5">
        <f t="shared" si="25"/>
        <v>0.60015116279069769</v>
      </c>
      <c r="AM54" s="5">
        <f t="shared" si="25"/>
        <v>0.5930116279069767</v>
      </c>
      <c r="AP54" s="11">
        <v>8.3886000000000003</v>
      </c>
      <c r="AQ54" s="11">
        <v>8.5878999999999994</v>
      </c>
      <c r="AR54" s="11">
        <v>6.1817000000000002</v>
      </c>
      <c r="AS54" s="11">
        <v>9.0318000000000005</v>
      </c>
      <c r="AT54" s="11">
        <v>6.2885</v>
      </c>
      <c r="AU54" s="11">
        <v>6.6003999999999996</v>
      </c>
      <c r="AV54" s="5">
        <v>7.8764000000000003</v>
      </c>
      <c r="AW54" s="5">
        <v>5.9119999999999999</v>
      </c>
      <c r="AX54" s="11">
        <v>6.0430000000000001</v>
      </c>
      <c r="AY54" s="11">
        <v>5.7055999999999996</v>
      </c>
      <c r="AZ54" s="11">
        <v>5.4273999999999996</v>
      </c>
      <c r="BA54" s="11">
        <v>5.3666</v>
      </c>
      <c r="BB54" s="11">
        <v>5.2998000000000003</v>
      </c>
      <c r="BC54" s="11">
        <v>5.1612999999999998</v>
      </c>
      <c r="BD54" s="11">
        <v>5.0998999999999999</v>
      </c>
      <c r="BE54" s="11">
        <v>5.4398</v>
      </c>
      <c r="BF54" s="11">
        <v>5.1612999999999998</v>
      </c>
      <c r="BG54" s="11">
        <v>5.0998999999999999</v>
      </c>
    </row>
    <row r="55" spans="22:59" s="10" customFormat="1" x14ac:dyDescent="0.25">
      <c r="V55" s="5">
        <f t="shared" si="21"/>
        <v>0.65600000000000003</v>
      </c>
      <c r="W55" s="5">
        <f t="shared" si="21"/>
        <v>0.67075781249999988</v>
      </c>
      <c r="X55" s="5">
        <f t="shared" si="21"/>
        <v>0.48362500000000003</v>
      </c>
      <c r="Y55" s="5">
        <f t="shared" si="22"/>
        <v>0.80044247787610612</v>
      </c>
      <c r="Z55" s="5">
        <f t="shared" si="22"/>
        <v>0.55658407079646011</v>
      </c>
      <c r="AA55" s="5">
        <f t="shared" si="22"/>
        <v>0.58413274336283183</v>
      </c>
      <c r="AB55" s="5">
        <f t="shared" si="23"/>
        <v>0.77311764705882358</v>
      </c>
      <c r="AC55" s="5">
        <f t="shared" si="23"/>
        <v>0.57929411764705885</v>
      </c>
      <c r="AD55" s="5">
        <f t="shared" si="23"/>
        <v>0.59171568627450988</v>
      </c>
      <c r="AE55" s="5">
        <f t="shared" si="23"/>
        <v>0.55967647058823533</v>
      </c>
      <c r="AF55" s="5">
        <f t="shared" si="24"/>
        <v>0.58995652173913049</v>
      </c>
      <c r="AG55" s="5">
        <f t="shared" si="24"/>
        <v>0.58302173913043487</v>
      </c>
      <c r="AH55" s="5">
        <f t="shared" si="24"/>
        <v>0.57598913043478261</v>
      </c>
      <c r="AI55" s="5">
        <f t="shared" si="25"/>
        <v>0.59970930232558139</v>
      </c>
      <c r="AJ55" s="5">
        <f t="shared" si="25"/>
        <v>0.59254651162790706</v>
      </c>
      <c r="AK55" s="5">
        <f t="shared" si="25"/>
        <v>0.63179069767441864</v>
      </c>
      <c r="AL55" s="5">
        <f t="shared" si="25"/>
        <v>0.59970930232558139</v>
      </c>
      <c r="AM55" s="5">
        <f t="shared" si="25"/>
        <v>0.59254651162790706</v>
      </c>
      <c r="AP55" s="11">
        <v>8.3968000000000007</v>
      </c>
      <c r="AQ55" s="11">
        <v>8.5856999999999992</v>
      </c>
      <c r="AR55" s="11">
        <v>6.1904000000000003</v>
      </c>
      <c r="AS55" s="11">
        <v>9.0449999999999999</v>
      </c>
      <c r="AT55" s="11">
        <v>6.2893999999999997</v>
      </c>
      <c r="AU55" s="11">
        <v>6.6006999999999998</v>
      </c>
      <c r="AV55" s="5">
        <v>7.8857999999999997</v>
      </c>
      <c r="AW55" s="5">
        <v>5.9088000000000003</v>
      </c>
      <c r="AX55" s="11">
        <v>6.0354999999999999</v>
      </c>
      <c r="AY55" s="11">
        <v>5.7087000000000003</v>
      </c>
      <c r="AZ55" s="11">
        <v>5.4276</v>
      </c>
      <c r="BA55" s="11">
        <v>5.3638000000000003</v>
      </c>
      <c r="BB55" s="11">
        <v>5.2991000000000001</v>
      </c>
      <c r="BC55" s="11">
        <v>5.1574999999999998</v>
      </c>
      <c r="BD55" s="11">
        <v>5.0959000000000003</v>
      </c>
      <c r="BE55" s="11">
        <v>5.4333999999999998</v>
      </c>
      <c r="BF55" s="11">
        <v>5.1574999999999998</v>
      </c>
      <c r="BG55" s="11">
        <v>5.0959000000000003</v>
      </c>
    </row>
    <row r="56" spans="22:59" s="10" customFormat="1" x14ac:dyDescent="0.25">
      <c r="V56" s="5">
        <f t="shared" si="21"/>
        <v>0.65649218749999994</v>
      </c>
      <c r="W56" s="5">
        <f t="shared" si="21"/>
        <v>0.67103124999999997</v>
      </c>
      <c r="X56" s="5">
        <f t="shared" si="21"/>
        <v>0.48415624999999995</v>
      </c>
      <c r="Y56" s="5">
        <f t="shared" si="22"/>
        <v>0.80206194690265475</v>
      </c>
      <c r="Z56" s="5">
        <f t="shared" si="22"/>
        <v>0.55636283185840707</v>
      </c>
      <c r="AA56" s="5">
        <f t="shared" si="22"/>
        <v>0.58432743362831852</v>
      </c>
      <c r="AB56" s="5">
        <f t="shared" si="23"/>
        <v>0.77399019607843145</v>
      </c>
      <c r="AC56" s="5">
        <f t="shared" si="23"/>
        <v>0.5790294117647059</v>
      </c>
      <c r="AD56" s="5">
        <f t="shared" si="23"/>
        <v>0.59124509803921577</v>
      </c>
      <c r="AE56" s="5">
        <f t="shared" si="23"/>
        <v>0.55994117647058828</v>
      </c>
      <c r="AF56" s="5">
        <f t="shared" si="24"/>
        <v>0.59027173913043485</v>
      </c>
      <c r="AG56" s="5">
        <f t="shared" si="24"/>
        <v>0.5825869565217392</v>
      </c>
      <c r="AH56" s="5">
        <f t="shared" si="24"/>
        <v>0.57596739130434782</v>
      </c>
      <c r="AI56" s="5">
        <f t="shared" si="25"/>
        <v>0.59933720930232559</v>
      </c>
      <c r="AJ56" s="5">
        <f t="shared" si="25"/>
        <v>0.59210465116279076</v>
      </c>
      <c r="AK56" s="5">
        <f t="shared" si="25"/>
        <v>0.63097674418604655</v>
      </c>
      <c r="AL56" s="5">
        <f t="shared" si="25"/>
        <v>0.59933720930232559</v>
      </c>
      <c r="AM56" s="5">
        <f t="shared" si="25"/>
        <v>0.59210465116279076</v>
      </c>
      <c r="AP56" s="11">
        <v>8.4031000000000002</v>
      </c>
      <c r="AQ56" s="11">
        <v>8.5891999999999999</v>
      </c>
      <c r="AR56" s="11">
        <v>6.1971999999999996</v>
      </c>
      <c r="AS56" s="11">
        <v>9.0632999999999999</v>
      </c>
      <c r="AT56" s="11">
        <v>6.2869000000000002</v>
      </c>
      <c r="AU56" s="11">
        <v>6.6029</v>
      </c>
      <c r="AV56" s="5">
        <v>7.8947000000000003</v>
      </c>
      <c r="AW56" s="5">
        <v>5.9061000000000003</v>
      </c>
      <c r="AX56" s="11">
        <v>6.0307000000000004</v>
      </c>
      <c r="AY56" s="11">
        <v>5.7114000000000003</v>
      </c>
      <c r="AZ56" s="11">
        <v>5.4305000000000003</v>
      </c>
      <c r="BA56" s="11">
        <v>5.3597999999999999</v>
      </c>
      <c r="BB56" s="11">
        <v>5.2988999999999997</v>
      </c>
      <c r="BC56" s="11">
        <v>5.1543000000000001</v>
      </c>
      <c r="BD56" s="11">
        <v>5.0921000000000003</v>
      </c>
      <c r="BE56" s="11">
        <v>5.4264000000000001</v>
      </c>
      <c r="BF56" s="11">
        <v>5.1543000000000001</v>
      </c>
      <c r="BG56" s="11">
        <v>5.0921000000000003</v>
      </c>
    </row>
    <row r="57" spans="22:59" s="10" customFormat="1" x14ac:dyDescent="0.25">
      <c r="V57" s="5">
        <f t="shared" si="21"/>
        <v>0.65728124999999993</v>
      </c>
      <c r="W57" s="5">
        <f t="shared" si="21"/>
        <v>0.67082031249999985</v>
      </c>
      <c r="X57" s="5">
        <f t="shared" si="21"/>
        <v>0.48459374999999999</v>
      </c>
      <c r="Y57" s="5">
        <f t="shared" si="22"/>
        <v>0.80174336283185832</v>
      </c>
      <c r="Z57" s="5">
        <f t="shared" si="22"/>
        <v>0.5562300884955752</v>
      </c>
      <c r="AA57" s="5">
        <f t="shared" si="22"/>
        <v>0.58459292035398225</v>
      </c>
      <c r="AB57" s="5">
        <f t="shared" si="23"/>
        <v>0.77484313725490206</v>
      </c>
      <c r="AC57" s="5">
        <f t="shared" si="23"/>
        <v>0.57920588235294124</v>
      </c>
      <c r="AD57" s="5">
        <f t="shared" si="23"/>
        <v>0.59070588235294119</v>
      </c>
      <c r="AE57" s="5">
        <f t="shared" si="23"/>
        <v>0.56028431372549026</v>
      </c>
      <c r="AF57" s="5">
        <f t="shared" si="24"/>
        <v>0.5904239130434783</v>
      </c>
      <c r="AG57" s="5">
        <f t="shared" si="24"/>
        <v>0.58233695652173911</v>
      </c>
      <c r="AH57" s="5">
        <f t="shared" si="24"/>
        <v>0.57611956521739138</v>
      </c>
      <c r="AI57" s="5">
        <f t="shared" si="25"/>
        <v>0.59883720930232565</v>
      </c>
      <c r="AJ57" s="5">
        <f t="shared" si="25"/>
        <v>0.59190697674418602</v>
      </c>
      <c r="AK57" s="5">
        <f t="shared" si="25"/>
        <v>0.63093023255813963</v>
      </c>
      <c r="AL57" s="5">
        <f t="shared" si="25"/>
        <v>0.59883720930232565</v>
      </c>
      <c r="AM57" s="5">
        <f t="shared" si="25"/>
        <v>0.59190697674418602</v>
      </c>
      <c r="AP57" s="11">
        <v>8.4131999999999998</v>
      </c>
      <c r="AQ57" s="11">
        <v>8.5864999999999991</v>
      </c>
      <c r="AR57" s="11">
        <v>6.2027999999999999</v>
      </c>
      <c r="AS57" s="11">
        <v>9.0596999999999994</v>
      </c>
      <c r="AT57" s="11">
        <v>6.2854000000000001</v>
      </c>
      <c r="AU57" s="11">
        <v>6.6059000000000001</v>
      </c>
      <c r="AV57" s="5">
        <v>7.9034000000000004</v>
      </c>
      <c r="AW57" s="5">
        <v>5.9078999999999997</v>
      </c>
      <c r="AX57" s="11">
        <v>6.0251999999999999</v>
      </c>
      <c r="AY57" s="11">
        <v>5.7149000000000001</v>
      </c>
      <c r="AZ57" s="11">
        <v>5.4318999999999997</v>
      </c>
      <c r="BA57" s="11">
        <v>5.3574999999999999</v>
      </c>
      <c r="BB57" s="11">
        <v>5.3003</v>
      </c>
      <c r="BC57" s="11">
        <v>5.15</v>
      </c>
      <c r="BD57" s="11">
        <v>5.0903999999999998</v>
      </c>
      <c r="BE57" s="11">
        <v>5.4260000000000002</v>
      </c>
      <c r="BF57" s="11">
        <v>5.15</v>
      </c>
      <c r="BG57" s="11">
        <v>5.0903999999999998</v>
      </c>
    </row>
    <row r="58" spans="22:59" s="10" customFormat="1" x14ac:dyDescent="0.25">
      <c r="V58" s="5">
        <f t="shared" si="21"/>
        <v>0.65767968749999994</v>
      </c>
      <c r="W58" s="5">
        <f t="shared" si="21"/>
        <v>0.67083593750000003</v>
      </c>
      <c r="X58" s="5">
        <f t="shared" si="21"/>
        <v>0.48501562499999995</v>
      </c>
      <c r="Y58" s="5">
        <f t="shared" si="22"/>
        <v>0.80064601769911503</v>
      </c>
      <c r="Z58" s="5">
        <f t="shared" si="22"/>
        <v>0.55596460176991147</v>
      </c>
      <c r="AA58" s="5">
        <f t="shared" si="22"/>
        <v>0.58484955752212386</v>
      </c>
      <c r="AB58" s="5">
        <f t="shared" si="23"/>
        <v>0.7758235294117648</v>
      </c>
      <c r="AC58" s="5">
        <f t="shared" si="23"/>
        <v>0.57933333333333337</v>
      </c>
      <c r="AD58" s="5">
        <f t="shared" si="23"/>
        <v>0.59019607843137256</v>
      </c>
      <c r="AE58" s="5">
        <f t="shared" si="23"/>
        <v>0.56031372549019609</v>
      </c>
      <c r="AF58" s="5">
        <f t="shared" si="24"/>
        <v>0.59065217391304359</v>
      </c>
      <c r="AG58" s="5">
        <f t="shared" si="24"/>
        <v>0.58225000000000005</v>
      </c>
      <c r="AH58" s="5">
        <f t="shared" si="24"/>
        <v>0.57621739130434779</v>
      </c>
      <c r="AI58" s="5">
        <f t="shared" si="25"/>
        <v>0.59855813953488368</v>
      </c>
      <c r="AJ58" s="5">
        <f t="shared" si="25"/>
        <v>0.59137209302325577</v>
      </c>
      <c r="AK58" s="5">
        <f t="shared" si="25"/>
        <v>0.63043023255813957</v>
      </c>
      <c r="AL58" s="5">
        <f t="shared" si="25"/>
        <v>0.59855813953488368</v>
      </c>
      <c r="AM58" s="5">
        <f t="shared" si="25"/>
        <v>0.59137209302325577</v>
      </c>
      <c r="AP58" s="11">
        <v>8.4183000000000003</v>
      </c>
      <c r="AQ58" s="11">
        <v>8.5867000000000004</v>
      </c>
      <c r="AR58" s="11">
        <v>6.2081999999999997</v>
      </c>
      <c r="AS58" s="11">
        <v>9.0472999999999999</v>
      </c>
      <c r="AT58" s="11">
        <v>6.2824</v>
      </c>
      <c r="AU58" s="11">
        <v>6.6087999999999996</v>
      </c>
      <c r="AV58" s="5">
        <v>7.9134000000000002</v>
      </c>
      <c r="AW58" s="5">
        <v>5.9092000000000002</v>
      </c>
      <c r="AX58" s="11">
        <v>6.02</v>
      </c>
      <c r="AY58" s="11">
        <v>5.7152000000000003</v>
      </c>
      <c r="AZ58" s="11">
        <v>5.4340000000000002</v>
      </c>
      <c r="BA58" s="11">
        <v>5.3567</v>
      </c>
      <c r="BB58" s="11">
        <v>5.3011999999999997</v>
      </c>
      <c r="BC58" s="11">
        <v>5.1475999999999997</v>
      </c>
      <c r="BD58" s="11">
        <v>5.0857999999999999</v>
      </c>
      <c r="BE58" s="11">
        <v>5.4217000000000004</v>
      </c>
      <c r="BF58" s="11">
        <v>5.1475999999999997</v>
      </c>
      <c r="BG58" s="11">
        <v>5.0857999999999999</v>
      </c>
    </row>
    <row r="59" spans="22:59" s="10" customFormat="1" x14ac:dyDescent="0.25">
      <c r="V59" s="5">
        <f t="shared" si="21"/>
        <v>0.65762500000000002</v>
      </c>
      <c r="W59" s="5">
        <f t="shared" si="21"/>
        <v>0.67070312500000007</v>
      </c>
      <c r="X59" s="5">
        <f t="shared" si="21"/>
        <v>0.48549218749999995</v>
      </c>
      <c r="Y59" s="5">
        <f t="shared" si="22"/>
        <v>0.80000884955752216</v>
      </c>
      <c r="Z59" s="5">
        <f t="shared" si="22"/>
        <v>0.55571681415929197</v>
      </c>
      <c r="AA59" s="5">
        <f t="shared" si="22"/>
        <v>0.58464601769911495</v>
      </c>
      <c r="AB59" s="5">
        <f t="shared" si="23"/>
        <v>0.77652941176470591</v>
      </c>
      <c r="AC59" s="5">
        <f t="shared" si="23"/>
        <v>0.57927450980392159</v>
      </c>
      <c r="AD59" s="5">
        <f t="shared" si="23"/>
        <v>0.58963725490196084</v>
      </c>
      <c r="AE59" s="5">
        <f t="shared" si="23"/>
        <v>0.56029411764705883</v>
      </c>
      <c r="AF59" s="5">
        <f t="shared" si="24"/>
        <v>0.59073913043478266</v>
      </c>
      <c r="AG59" s="5">
        <f t="shared" si="24"/>
        <v>0.58211956521739139</v>
      </c>
      <c r="AH59" s="5">
        <f t="shared" si="24"/>
        <v>0.57633695652173911</v>
      </c>
      <c r="AI59" s="5">
        <f t="shared" si="25"/>
        <v>0.59794186046511622</v>
      </c>
      <c r="AJ59" s="5">
        <f t="shared" si="25"/>
        <v>0.59097674418604651</v>
      </c>
      <c r="AK59" s="5">
        <f t="shared" si="25"/>
        <v>0.62998837209302327</v>
      </c>
      <c r="AL59" s="5">
        <f t="shared" si="25"/>
        <v>0.59794186046511622</v>
      </c>
      <c r="AM59" s="5">
        <f t="shared" si="25"/>
        <v>0.59097674418604651</v>
      </c>
      <c r="AP59" s="11">
        <v>8.4176000000000002</v>
      </c>
      <c r="AQ59" s="11">
        <v>8.5850000000000009</v>
      </c>
      <c r="AR59" s="11">
        <v>6.2142999999999997</v>
      </c>
      <c r="AS59" s="11">
        <v>9.0401000000000007</v>
      </c>
      <c r="AT59" s="11">
        <v>6.2796000000000003</v>
      </c>
      <c r="AU59" s="11">
        <v>6.6064999999999996</v>
      </c>
      <c r="AV59" s="5">
        <v>7.9206000000000003</v>
      </c>
      <c r="AW59" s="5">
        <v>5.9085999999999999</v>
      </c>
      <c r="AX59" s="11">
        <v>6.0143000000000004</v>
      </c>
      <c r="AY59" s="11">
        <v>5.7149999999999999</v>
      </c>
      <c r="AZ59" s="11">
        <v>5.4348000000000001</v>
      </c>
      <c r="BA59" s="11">
        <v>5.3555000000000001</v>
      </c>
      <c r="BB59" s="11">
        <v>5.3022999999999998</v>
      </c>
      <c r="BC59" s="11">
        <v>5.1422999999999996</v>
      </c>
      <c r="BD59" s="11">
        <v>5.0823999999999998</v>
      </c>
      <c r="BE59" s="11">
        <v>5.4179000000000004</v>
      </c>
      <c r="BF59" s="11">
        <v>5.1422999999999996</v>
      </c>
      <c r="BG59" s="11">
        <v>5.0823999999999998</v>
      </c>
    </row>
    <row r="60" spans="22:59" s="10" customFormat="1" x14ac:dyDescent="0.25">
      <c r="V60" s="5">
        <f t="shared" si="21"/>
        <v>0.65778124999999998</v>
      </c>
      <c r="W60" s="5">
        <f t="shared" si="21"/>
        <v>0.67092187499999989</v>
      </c>
      <c r="X60" s="5">
        <f t="shared" si="21"/>
        <v>0.48590624999999998</v>
      </c>
      <c r="Y60" s="5">
        <f t="shared" si="22"/>
        <v>0.80099999999999993</v>
      </c>
      <c r="Z60" s="5">
        <f t="shared" si="22"/>
        <v>0.55546017699115036</v>
      </c>
      <c r="AA60" s="5">
        <f t="shared" si="22"/>
        <v>0.58453982300884955</v>
      </c>
      <c r="AB60" s="5">
        <f t="shared" si="23"/>
        <v>0.77737254901960784</v>
      </c>
      <c r="AC60" s="5">
        <f t="shared" si="23"/>
        <v>0.57905882352941174</v>
      </c>
      <c r="AD60" s="5">
        <f t="shared" si="23"/>
        <v>0.58948039215686276</v>
      </c>
      <c r="AE60" s="5">
        <f t="shared" si="23"/>
        <v>0.56035294117647061</v>
      </c>
      <c r="AF60" s="5">
        <f t="shared" si="24"/>
        <v>0.59083695652173918</v>
      </c>
      <c r="AG60" s="5">
        <f t="shared" si="24"/>
        <v>0.58184782608695651</v>
      </c>
      <c r="AH60" s="5">
        <f t="shared" si="24"/>
        <v>0.57621739130434779</v>
      </c>
      <c r="AI60" s="5">
        <f t="shared" si="25"/>
        <v>0.59759302325581398</v>
      </c>
      <c r="AJ60" s="5">
        <f t="shared" si="25"/>
        <v>0.59056976744186052</v>
      </c>
      <c r="AK60" s="5">
        <f t="shared" si="25"/>
        <v>0.62939534883720927</v>
      </c>
      <c r="AL60" s="5">
        <f t="shared" si="25"/>
        <v>0.59759302325581398</v>
      </c>
      <c r="AM60" s="5">
        <f t="shared" si="25"/>
        <v>0.59056976744186052</v>
      </c>
      <c r="AP60" s="11">
        <v>8.4196000000000009</v>
      </c>
      <c r="AQ60" s="11">
        <v>8.5877999999999997</v>
      </c>
      <c r="AR60" s="11">
        <v>6.2195999999999998</v>
      </c>
      <c r="AS60" s="11">
        <v>9.0512999999999995</v>
      </c>
      <c r="AT60" s="11">
        <v>6.2766999999999999</v>
      </c>
      <c r="AU60" s="11">
        <v>6.6052999999999997</v>
      </c>
      <c r="AV60" s="5">
        <v>7.9291999999999998</v>
      </c>
      <c r="AW60" s="5">
        <v>5.9063999999999997</v>
      </c>
      <c r="AX60" s="11">
        <v>6.0126999999999997</v>
      </c>
      <c r="AY60" s="11">
        <v>5.7156000000000002</v>
      </c>
      <c r="AZ60" s="11">
        <v>5.4356999999999998</v>
      </c>
      <c r="BA60" s="11">
        <v>5.3529999999999998</v>
      </c>
      <c r="BB60" s="11">
        <v>5.3011999999999997</v>
      </c>
      <c r="BC60" s="11">
        <v>5.1393000000000004</v>
      </c>
      <c r="BD60" s="11">
        <v>5.0789</v>
      </c>
      <c r="BE60" s="11">
        <v>5.4127999999999998</v>
      </c>
      <c r="BF60" s="11">
        <v>5.1393000000000004</v>
      </c>
      <c r="BG60" s="11">
        <v>5.0789</v>
      </c>
    </row>
    <row r="61" spans="22:59" s="10" customFormat="1" x14ac:dyDescent="0.25">
      <c r="V61" s="5">
        <f t="shared" si="21"/>
        <v>0.65813281249999989</v>
      </c>
      <c r="W61" s="5">
        <f t="shared" si="21"/>
        <v>0.67063281249999995</v>
      </c>
      <c r="X61" s="5">
        <f t="shared" si="21"/>
        <v>0.48626562499999998</v>
      </c>
      <c r="Y61" s="5">
        <f t="shared" si="22"/>
        <v>0.80199115044247782</v>
      </c>
      <c r="Z61" s="5">
        <f t="shared" si="22"/>
        <v>0.55516814159292027</v>
      </c>
      <c r="AA61" s="5">
        <f t="shared" si="22"/>
        <v>0.584716814159292</v>
      </c>
      <c r="AB61" s="5">
        <f t="shared" si="23"/>
        <v>0.77822549019607845</v>
      </c>
      <c r="AC61" s="5">
        <f t="shared" si="23"/>
        <v>0.57893137254901961</v>
      </c>
      <c r="AD61" s="5">
        <f t="shared" si="23"/>
        <v>0.58926470588235302</v>
      </c>
      <c r="AE61" s="5">
        <f t="shared" si="23"/>
        <v>0.56068627450980402</v>
      </c>
      <c r="AF61" s="5">
        <f t="shared" si="24"/>
        <v>0.59088043478260865</v>
      </c>
      <c r="AG61" s="5">
        <f t="shared" si="24"/>
        <v>0.58173913043478265</v>
      </c>
      <c r="AH61" s="5">
        <f t="shared" si="24"/>
        <v>0.57625000000000004</v>
      </c>
      <c r="AI61" s="5">
        <f t="shared" si="25"/>
        <v>0.5966744186046512</v>
      </c>
      <c r="AJ61" s="5">
        <f t="shared" si="25"/>
        <v>0.59050000000000002</v>
      </c>
      <c r="AK61" s="5">
        <f t="shared" si="25"/>
        <v>0.62886046511627913</v>
      </c>
      <c r="AL61" s="5">
        <f t="shared" si="25"/>
        <v>0.5966744186046512</v>
      </c>
      <c r="AM61" s="5">
        <f t="shared" si="25"/>
        <v>0.59050000000000002</v>
      </c>
      <c r="AP61" s="11">
        <v>8.4240999999999993</v>
      </c>
      <c r="AQ61" s="11">
        <v>8.5840999999999994</v>
      </c>
      <c r="AR61" s="11">
        <v>6.2241999999999997</v>
      </c>
      <c r="AS61" s="11">
        <v>9.0625</v>
      </c>
      <c r="AT61" s="11">
        <v>6.2733999999999996</v>
      </c>
      <c r="AU61" s="11">
        <v>6.6073000000000004</v>
      </c>
      <c r="AV61" s="5">
        <v>7.9379</v>
      </c>
      <c r="AW61" s="5">
        <v>5.9051</v>
      </c>
      <c r="AX61" s="11">
        <v>6.0105000000000004</v>
      </c>
      <c r="AY61" s="11">
        <v>5.7190000000000003</v>
      </c>
      <c r="AZ61" s="11">
        <v>5.4360999999999997</v>
      </c>
      <c r="BA61" s="11">
        <v>5.3520000000000003</v>
      </c>
      <c r="BB61" s="11">
        <v>5.3014999999999999</v>
      </c>
      <c r="BC61" s="11">
        <v>5.1314000000000002</v>
      </c>
      <c r="BD61" s="11">
        <v>5.0782999999999996</v>
      </c>
      <c r="BE61" s="11">
        <v>5.4081999999999999</v>
      </c>
      <c r="BF61" s="11">
        <v>5.1314000000000002</v>
      </c>
      <c r="BG61" s="11">
        <v>5.0782999999999996</v>
      </c>
    </row>
    <row r="62" spans="22:59" s="10" customFormat="1" x14ac:dyDescent="0.25">
      <c r="V62" s="5">
        <f t="shared" si="21"/>
        <v>0.65863281249999994</v>
      </c>
      <c r="W62" s="5">
        <f t="shared" si="21"/>
        <v>0.67025781249999994</v>
      </c>
      <c r="X62" s="5">
        <f t="shared" si="21"/>
        <v>0.48678125</v>
      </c>
      <c r="Y62" s="5">
        <f t="shared" si="22"/>
        <v>0.80227433628318578</v>
      </c>
      <c r="Z62" s="5">
        <f t="shared" si="22"/>
        <v>0.55502654867256629</v>
      </c>
      <c r="AA62" s="5">
        <f t="shared" si="22"/>
        <v>0.58506194690265489</v>
      </c>
      <c r="AB62" s="5">
        <f t="shared" si="23"/>
        <v>0.77916666666666667</v>
      </c>
      <c r="AC62" s="5">
        <f t="shared" si="23"/>
        <v>0.57871568627450987</v>
      </c>
      <c r="AD62" s="5">
        <f t="shared" si="23"/>
        <v>0.58908823529411769</v>
      </c>
      <c r="AE62" s="5">
        <f t="shared" si="23"/>
        <v>0.56104901960784315</v>
      </c>
      <c r="AF62" s="5">
        <f t="shared" si="24"/>
        <v>0.59054347826086961</v>
      </c>
      <c r="AG62" s="5">
        <f t="shared" si="24"/>
        <v>0.58165217391304358</v>
      </c>
      <c r="AH62" s="5">
        <f t="shared" si="24"/>
        <v>0.57622826086956525</v>
      </c>
      <c r="AI62" s="5">
        <f t="shared" si="25"/>
        <v>0.59593023255813959</v>
      </c>
      <c r="AJ62" s="5">
        <f t="shared" si="25"/>
        <v>0.59020930232558144</v>
      </c>
      <c r="AK62" s="5">
        <f t="shared" si="25"/>
        <v>0.62845348837209303</v>
      </c>
      <c r="AL62" s="5">
        <f t="shared" si="25"/>
        <v>0.59593023255813959</v>
      </c>
      <c r="AM62" s="5">
        <f t="shared" si="25"/>
        <v>0.59020930232558144</v>
      </c>
      <c r="AP62" s="11">
        <v>8.4305000000000003</v>
      </c>
      <c r="AQ62" s="11">
        <v>8.5792999999999999</v>
      </c>
      <c r="AR62" s="11">
        <v>6.2308000000000003</v>
      </c>
      <c r="AS62" s="11">
        <v>9.0656999999999996</v>
      </c>
      <c r="AT62" s="11">
        <v>6.2717999999999998</v>
      </c>
      <c r="AU62" s="11">
        <v>6.6112000000000002</v>
      </c>
      <c r="AV62" s="5">
        <v>7.9474999999999998</v>
      </c>
      <c r="AW62" s="5">
        <v>5.9028999999999998</v>
      </c>
      <c r="AX62" s="11">
        <v>6.0087000000000002</v>
      </c>
      <c r="AY62" s="11">
        <v>5.7226999999999997</v>
      </c>
      <c r="AZ62" s="11">
        <v>5.4329999999999998</v>
      </c>
      <c r="BA62" s="11">
        <v>5.3512000000000004</v>
      </c>
      <c r="BB62" s="11">
        <v>5.3013000000000003</v>
      </c>
      <c r="BC62" s="11">
        <v>5.125</v>
      </c>
      <c r="BD62" s="11">
        <v>5.0758000000000001</v>
      </c>
      <c r="BE62" s="11">
        <v>5.4047000000000001</v>
      </c>
      <c r="BF62" s="11">
        <v>5.125</v>
      </c>
      <c r="BG62" s="11">
        <v>5.0758000000000001</v>
      </c>
    </row>
    <row r="63" spans="22:59" s="10" customFormat="1" x14ac:dyDescent="0.25">
      <c r="V63" s="5">
        <f t="shared" si="21"/>
        <v>0.65900781249999996</v>
      </c>
      <c r="W63" s="5">
        <f t="shared" si="21"/>
        <v>0.67035156250000005</v>
      </c>
      <c r="X63" s="5">
        <f t="shared" si="21"/>
        <v>0.48754687499999994</v>
      </c>
      <c r="Y63" s="5">
        <f t="shared" si="22"/>
        <v>0.80250442477876105</v>
      </c>
      <c r="Z63" s="5">
        <f t="shared" si="22"/>
        <v>0.55472566371681409</v>
      </c>
      <c r="AA63" s="5">
        <f t="shared" si="22"/>
        <v>0.58549557522123896</v>
      </c>
      <c r="AB63" s="5">
        <f t="shared" si="23"/>
        <v>0.77983333333333338</v>
      </c>
      <c r="AC63" s="5">
        <f t="shared" si="23"/>
        <v>0.57871568627450987</v>
      </c>
      <c r="AD63" s="5">
        <f t="shared" si="23"/>
        <v>0.58877450980392154</v>
      </c>
      <c r="AE63" s="5">
        <f t="shared" si="23"/>
        <v>0.56098039215686279</v>
      </c>
      <c r="AF63" s="5">
        <f t="shared" si="24"/>
        <v>0.59057608695652175</v>
      </c>
      <c r="AG63" s="5">
        <f t="shared" si="24"/>
        <v>0.58145652173913054</v>
      </c>
      <c r="AH63" s="5">
        <f t="shared" si="24"/>
        <v>0.5763804347826087</v>
      </c>
      <c r="AI63" s="5">
        <f t="shared" si="25"/>
        <v>0.59538372093023262</v>
      </c>
      <c r="AJ63" s="5">
        <f t="shared" si="25"/>
        <v>0.58944186046511637</v>
      </c>
      <c r="AK63" s="5">
        <f t="shared" si="25"/>
        <v>0.62782558139534894</v>
      </c>
      <c r="AL63" s="5">
        <f t="shared" si="25"/>
        <v>0.59538372093023262</v>
      </c>
      <c r="AM63" s="5">
        <f t="shared" si="25"/>
        <v>0.58944186046511637</v>
      </c>
      <c r="AP63" s="11">
        <v>8.4352999999999998</v>
      </c>
      <c r="AQ63" s="11">
        <v>8.5805000000000007</v>
      </c>
      <c r="AR63" s="11">
        <v>6.2405999999999997</v>
      </c>
      <c r="AS63" s="11">
        <v>9.0683000000000007</v>
      </c>
      <c r="AT63" s="11">
        <v>6.2683999999999997</v>
      </c>
      <c r="AU63" s="11">
        <v>6.6161000000000003</v>
      </c>
      <c r="AV63" s="5">
        <v>7.9542999999999999</v>
      </c>
      <c r="AW63" s="5">
        <v>5.9028999999999998</v>
      </c>
      <c r="AX63" s="11">
        <v>6.0054999999999996</v>
      </c>
      <c r="AY63" s="11">
        <v>5.7220000000000004</v>
      </c>
      <c r="AZ63" s="11">
        <v>5.4333</v>
      </c>
      <c r="BA63" s="11">
        <v>5.3494000000000002</v>
      </c>
      <c r="BB63" s="11">
        <v>5.3026999999999997</v>
      </c>
      <c r="BC63" s="11">
        <v>5.1203000000000003</v>
      </c>
      <c r="BD63" s="11">
        <v>5.0692000000000004</v>
      </c>
      <c r="BE63" s="11">
        <v>5.3993000000000002</v>
      </c>
      <c r="BF63" s="11">
        <v>5.1203000000000003</v>
      </c>
      <c r="BG63" s="11">
        <v>5.0692000000000004</v>
      </c>
    </row>
    <row r="64" spans="22:59" s="10" customFormat="1" x14ac:dyDescent="0.25">
      <c r="V64" s="5">
        <f t="shared" si="21"/>
        <v>0.65904687500000003</v>
      </c>
      <c r="W64" s="5">
        <f t="shared" si="21"/>
        <v>0.67060937499999995</v>
      </c>
      <c r="X64" s="5">
        <f t="shared" si="21"/>
        <v>0.48837499999999995</v>
      </c>
      <c r="Y64" s="5">
        <f t="shared" si="22"/>
        <v>0.80340707964601765</v>
      </c>
      <c r="Z64" s="5">
        <f t="shared" si="22"/>
        <v>0.55462831858407069</v>
      </c>
      <c r="AA64" s="5">
        <f t="shared" si="22"/>
        <v>0.58551327433628308</v>
      </c>
      <c r="AB64" s="5">
        <f t="shared" si="23"/>
        <v>0.78016666666666667</v>
      </c>
      <c r="AC64" s="5">
        <f t="shared" si="23"/>
        <v>0.57845098039215692</v>
      </c>
      <c r="AD64" s="5">
        <f t="shared" si="23"/>
        <v>0.58821568627450982</v>
      </c>
      <c r="AE64" s="5">
        <f t="shared" si="23"/>
        <v>0.56090196078431376</v>
      </c>
      <c r="AF64" s="5">
        <f t="shared" si="24"/>
        <v>0.59052173913043482</v>
      </c>
      <c r="AG64" s="5">
        <f t="shared" si="24"/>
        <v>0.5812391304347827</v>
      </c>
      <c r="AH64" s="5">
        <f t="shared" si="24"/>
        <v>0.5763804347826087</v>
      </c>
      <c r="AI64" s="5">
        <f t="shared" si="25"/>
        <v>0.59517441860465115</v>
      </c>
      <c r="AJ64" s="5">
        <f t="shared" si="25"/>
        <v>0.58865116279069774</v>
      </c>
      <c r="AK64" s="5">
        <f t="shared" si="25"/>
        <v>0.62770930232558142</v>
      </c>
      <c r="AL64" s="5">
        <f t="shared" si="25"/>
        <v>0.59517441860465115</v>
      </c>
      <c r="AM64" s="5">
        <f t="shared" si="25"/>
        <v>0.58865116279069774</v>
      </c>
      <c r="AP64" s="11">
        <v>8.4358000000000004</v>
      </c>
      <c r="AQ64" s="11">
        <v>8.5838000000000001</v>
      </c>
      <c r="AR64" s="11">
        <v>6.2511999999999999</v>
      </c>
      <c r="AS64" s="11">
        <v>9.0785</v>
      </c>
      <c r="AT64" s="11">
        <v>6.2672999999999996</v>
      </c>
      <c r="AU64" s="11">
        <v>6.6162999999999998</v>
      </c>
      <c r="AV64" s="5">
        <v>7.9577</v>
      </c>
      <c r="AW64" s="5">
        <v>5.9001999999999999</v>
      </c>
      <c r="AX64" s="11">
        <v>5.9997999999999996</v>
      </c>
      <c r="AY64" s="11">
        <v>5.7211999999999996</v>
      </c>
      <c r="AZ64" s="11">
        <v>5.4328000000000003</v>
      </c>
      <c r="BA64" s="11">
        <v>5.3474000000000004</v>
      </c>
      <c r="BB64" s="11">
        <v>5.3026999999999997</v>
      </c>
      <c r="BC64" s="11">
        <v>5.1185</v>
      </c>
      <c r="BD64" s="11">
        <v>5.0624000000000002</v>
      </c>
      <c r="BE64" s="11">
        <v>5.3982999999999999</v>
      </c>
      <c r="BF64" s="11">
        <v>5.1185</v>
      </c>
      <c r="BG64" s="11">
        <v>5.0624000000000002</v>
      </c>
    </row>
    <row r="65" spans="1:59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U65" s="10"/>
      <c r="V65" s="5">
        <f t="shared" si="21"/>
        <v>0.65924999999999989</v>
      </c>
      <c r="W65" s="5">
        <f t="shared" si="21"/>
        <v>0.67063281249999995</v>
      </c>
      <c r="X65" s="5">
        <f t="shared" si="21"/>
        <v>0.48902343749999999</v>
      </c>
      <c r="Y65" s="5">
        <f t="shared" si="22"/>
        <v>0.80376991150442467</v>
      </c>
      <c r="Z65" s="5">
        <f t="shared" si="22"/>
        <v>0.55469026548672562</v>
      </c>
      <c r="AA65" s="5">
        <f t="shared" si="22"/>
        <v>0.58558407079646013</v>
      </c>
      <c r="AB65" s="5">
        <f t="shared" si="23"/>
        <v>0.7800588235294118</v>
      </c>
      <c r="AC65" s="5">
        <f t="shared" si="23"/>
        <v>0.57852941176470596</v>
      </c>
      <c r="AD65" s="5">
        <f t="shared" si="23"/>
        <v>0.58763725490196084</v>
      </c>
      <c r="AE65" s="5">
        <f t="shared" si="23"/>
        <v>0.5607843137254902</v>
      </c>
      <c r="AF65" s="5">
        <f t="shared" si="24"/>
        <v>0.59064130434782613</v>
      </c>
      <c r="AG65" s="5">
        <f t="shared" si="24"/>
        <v>0.58114130434782607</v>
      </c>
      <c r="AH65" s="5">
        <f t="shared" si="24"/>
        <v>0.57628260869565218</v>
      </c>
      <c r="AI65" s="5">
        <f t="shared" si="25"/>
        <v>0.5948604651162791</v>
      </c>
      <c r="AJ65" s="5">
        <f t="shared" si="25"/>
        <v>0.58806976744186057</v>
      </c>
      <c r="AK65" s="5">
        <f t="shared" si="25"/>
        <v>0.62727906976744185</v>
      </c>
      <c r="AL65" s="5">
        <f t="shared" si="25"/>
        <v>0.5948604651162791</v>
      </c>
      <c r="AM65" s="5">
        <f t="shared" si="25"/>
        <v>0.58806976744186057</v>
      </c>
      <c r="AO65" s="10"/>
      <c r="AP65" s="11">
        <v>8.4383999999999997</v>
      </c>
      <c r="AQ65" s="11">
        <v>8.5840999999999994</v>
      </c>
      <c r="AR65" s="11">
        <v>6.2595000000000001</v>
      </c>
      <c r="AS65" s="11">
        <v>9.0825999999999993</v>
      </c>
      <c r="AT65" s="11">
        <v>6.2679999999999998</v>
      </c>
      <c r="AU65" s="11">
        <v>6.6170999999999998</v>
      </c>
      <c r="AV65" s="5">
        <v>7.9565999999999999</v>
      </c>
      <c r="AW65" s="5">
        <v>5.9009999999999998</v>
      </c>
      <c r="AX65" s="11">
        <v>5.9939</v>
      </c>
      <c r="AY65" s="11">
        <v>5.72</v>
      </c>
      <c r="AZ65" s="11">
        <v>5.4339000000000004</v>
      </c>
      <c r="BA65" s="11">
        <v>5.3464999999999998</v>
      </c>
      <c r="BB65" s="11">
        <v>5.3018000000000001</v>
      </c>
      <c r="BC65" s="11">
        <v>5.1158000000000001</v>
      </c>
      <c r="BD65" s="11">
        <v>5.0574000000000003</v>
      </c>
      <c r="BE65" s="11">
        <v>5.3945999999999996</v>
      </c>
      <c r="BF65" s="11">
        <v>5.1158000000000001</v>
      </c>
      <c r="BG65" s="11">
        <v>5.0574000000000003</v>
      </c>
    </row>
    <row r="66" spans="1:59" s="10" customFormat="1" x14ac:dyDescent="0.25">
      <c r="V66" s="5">
        <f t="shared" si="21"/>
        <v>0.65935156249999993</v>
      </c>
      <c r="W66" s="5">
        <f t="shared" si="21"/>
        <v>0.67038281249999998</v>
      </c>
      <c r="X66" s="5">
        <f t="shared" si="21"/>
        <v>0.48940624999999999</v>
      </c>
      <c r="Y66" s="5">
        <f t="shared" si="22"/>
        <v>0.80401769911504417</v>
      </c>
      <c r="Z66" s="5">
        <f t="shared" si="22"/>
        <v>0.55465486725663715</v>
      </c>
      <c r="AA66" s="5">
        <f t="shared" si="22"/>
        <v>0.58540707964601768</v>
      </c>
      <c r="AB66" s="5">
        <f t="shared" si="23"/>
        <v>0.78065686274509805</v>
      </c>
      <c r="AC66" s="5">
        <f t="shared" si="23"/>
        <v>0.57852941176470596</v>
      </c>
      <c r="AD66" s="5">
        <f t="shared" si="23"/>
        <v>0.58710784313725495</v>
      </c>
      <c r="AE66" s="5">
        <f t="shared" si="23"/>
        <v>0.56104901960784315</v>
      </c>
      <c r="AF66" s="5">
        <f t="shared" si="24"/>
        <v>0.59079347826086959</v>
      </c>
      <c r="AG66" s="5">
        <f t="shared" si="24"/>
        <v>0.58125000000000004</v>
      </c>
      <c r="AH66" s="5">
        <f t="shared" si="24"/>
        <v>0.57616304347826086</v>
      </c>
      <c r="AI66" s="5">
        <f t="shared" si="25"/>
        <v>0.59425581395348837</v>
      </c>
      <c r="AJ66" s="5">
        <f t="shared" si="25"/>
        <v>0.58781395348837218</v>
      </c>
      <c r="AK66" s="5">
        <f t="shared" si="25"/>
        <v>0.62726744186046512</v>
      </c>
      <c r="AL66" s="5">
        <f t="shared" si="25"/>
        <v>0.59425581395348837</v>
      </c>
      <c r="AM66" s="5">
        <f t="shared" si="25"/>
        <v>0.58781395348837218</v>
      </c>
      <c r="AP66" s="11">
        <v>8.4397000000000002</v>
      </c>
      <c r="AQ66" s="11">
        <v>8.5808999999999997</v>
      </c>
      <c r="AR66" s="11">
        <v>6.2644000000000002</v>
      </c>
      <c r="AS66" s="11">
        <v>9.0853999999999999</v>
      </c>
      <c r="AT66" s="11">
        <v>6.2675999999999998</v>
      </c>
      <c r="AU66" s="11">
        <v>6.6151</v>
      </c>
      <c r="AV66" s="5">
        <v>7.9626999999999999</v>
      </c>
      <c r="AW66" s="5">
        <v>5.9009999999999998</v>
      </c>
      <c r="AX66" s="11">
        <v>5.9885000000000002</v>
      </c>
      <c r="AY66" s="11">
        <v>5.7226999999999997</v>
      </c>
      <c r="AZ66" s="11">
        <v>5.4352999999999998</v>
      </c>
      <c r="BA66" s="11">
        <v>5.3475000000000001</v>
      </c>
      <c r="BB66" s="11">
        <v>5.3007</v>
      </c>
      <c r="BC66" s="11">
        <v>5.1105999999999998</v>
      </c>
      <c r="BD66" s="11">
        <v>5.0552000000000001</v>
      </c>
      <c r="BE66" s="11">
        <v>5.3944999999999999</v>
      </c>
      <c r="BF66" s="11">
        <v>5.1105999999999998</v>
      </c>
      <c r="BG66" s="11">
        <v>5.0552000000000001</v>
      </c>
    </row>
    <row r="67" spans="1:59" s="10" customFormat="1" x14ac:dyDescent="0.25">
      <c r="U67" s="4" t="s">
        <v>36</v>
      </c>
      <c r="V67" s="5">
        <f t="shared" si="21"/>
        <v>0.6490226814516129</v>
      </c>
      <c r="W67" s="5">
        <f t="shared" si="21"/>
        <v>0.6725413306451612</v>
      </c>
      <c r="X67" s="5">
        <f t="shared" si="21"/>
        <v>0.4750849294354838</v>
      </c>
      <c r="Y67" s="5">
        <f t="shared" si="22"/>
        <v>0.79078875249785896</v>
      </c>
      <c r="Z67" s="5">
        <f t="shared" si="22"/>
        <v>0.55692749072223813</v>
      </c>
      <c r="AA67" s="5">
        <f t="shared" si="22"/>
        <v>0.58446131886954034</v>
      </c>
      <c r="AB67" s="5">
        <f t="shared" si="23"/>
        <v>0.76956546489563571</v>
      </c>
      <c r="AC67" s="5">
        <f t="shared" si="23"/>
        <v>0.58059677419354849</v>
      </c>
      <c r="AD67" s="5">
        <f t="shared" si="23"/>
        <v>0.59596015180265671</v>
      </c>
      <c r="AE67" s="5">
        <f t="shared" si="23"/>
        <v>0.5592536369386466</v>
      </c>
      <c r="AF67" s="5">
        <f t="shared" si="24"/>
        <v>0.5892089761570829</v>
      </c>
      <c r="AG67" s="5">
        <f t="shared" si="24"/>
        <v>0.58538183730715299</v>
      </c>
      <c r="AH67" s="5">
        <f t="shared" si="24"/>
        <v>0.57627244039270686</v>
      </c>
      <c r="AI67" s="5">
        <f t="shared" si="25"/>
        <v>0.60367179294823736</v>
      </c>
      <c r="AJ67" s="5">
        <f t="shared" si="25"/>
        <v>0.59535783945986509</v>
      </c>
      <c r="AK67" s="5">
        <f t="shared" si="25"/>
        <v>0.63715041260315086</v>
      </c>
      <c r="AL67" s="5">
        <f t="shared" si="25"/>
        <v>0.60367179294823736</v>
      </c>
      <c r="AM67" s="5">
        <f t="shared" si="25"/>
        <v>0.59535783945986509</v>
      </c>
      <c r="AO67" s="4" t="s">
        <v>36</v>
      </c>
      <c r="AP67" s="5">
        <f>AVERAGE(AP36:AP66)</f>
        <v>8.3074903225806462</v>
      </c>
      <c r="AQ67" s="5">
        <f t="shared" ref="AQ67:BG67" si="26">AVERAGE(AQ36:AQ66)</f>
        <v>8.6085290322580637</v>
      </c>
      <c r="AR67" s="5">
        <f t="shared" si="26"/>
        <v>6.0810870967741932</v>
      </c>
      <c r="AS67" s="5">
        <f t="shared" si="26"/>
        <v>8.9359129032258071</v>
      </c>
      <c r="AT67" s="5">
        <f t="shared" si="26"/>
        <v>6.2932806451612917</v>
      </c>
      <c r="AU67" s="5">
        <f t="shared" si="26"/>
        <v>6.6044129032258061</v>
      </c>
      <c r="AV67" s="5">
        <f t="shared" si="26"/>
        <v>7.8495677419354841</v>
      </c>
      <c r="AW67" s="5">
        <f t="shared" si="26"/>
        <v>5.9220870967741943</v>
      </c>
      <c r="AX67" s="5">
        <f t="shared" si="26"/>
        <v>6.0787935483870976</v>
      </c>
      <c r="AY67" s="5">
        <f t="shared" si="26"/>
        <v>5.7043870967741945</v>
      </c>
      <c r="AZ67" s="5">
        <f t="shared" si="26"/>
        <v>5.4207225806451618</v>
      </c>
      <c r="BA67" s="5">
        <f t="shared" si="26"/>
        <v>5.3855129032258073</v>
      </c>
      <c r="BB67" s="5">
        <f t="shared" si="26"/>
        <v>5.3017064516129029</v>
      </c>
      <c r="BC67" s="5">
        <f t="shared" si="26"/>
        <v>5.1915774193548412</v>
      </c>
      <c r="BD67" s="5">
        <f t="shared" si="26"/>
        <v>5.12007741935484</v>
      </c>
      <c r="BE67" s="5">
        <f t="shared" si="26"/>
        <v>5.4794935483870972</v>
      </c>
      <c r="BF67" s="5">
        <f t="shared" si="26"/>
        <v>5.1915774193548412</v>
      </c>
      <c r="BG67" s="5">
        <f t="shared" si="26"/>
        <v>5.12007741935484</v>
      </c>
    </row>
    <row r="68" spans="1:59" s="10" customFormat="1" x14ac:dyDescent="0.25">
      <c r="U68" s="10" t="s">
        <v>38</v>
      </c>
      <c r="V68" s="5">
        <f t="shared" ref="V68:X99" si="27">AP68/$B$25</f>
        <v>0.44251562499999997</v>
      </c>
      <c r="W68" s="5">
        <f t="shared" si="27"/>
        <v>0.50492187499999996</v>
      </c>
      <c r="X68" s="5">
        <f t="shared" si="27"/>
        <v>0.42357812499999997</v>
      </c>
      <c r="Y68" s="5">
        <f t="shared" ref="Y68:AA99" si="28">AS68/$B$24</f>
        <v>0.51203539823008848</v>
      </c>
      <c r="Z68" s="5">
        <f t="shared" si="28"/>
        <v>0.54002654867256628</v>
      </c>
      <c r="AA68" s="5">
        <f t="shared" si="28"/>
        <v>0.57103539823008842</v>
      </c>
      <c r="AB68" s="5">
        <f t="shared" ref="AB68:AE99" si="29">AV68/$B$23</f>
        <v>0.59646078431372551</v>
      </c>
      <c r="AC68" s="5">
        <f t="shared" si="29"/>
        <v>0.56312745098039219</v>
      </c>
      <c r="AD68" s="5">
        <f t="shared" si="29"/>
        <v>0.60434313725490196</v>
      </c>
      <c r="AE68" s="5">
        <f t="shared" si="29"/>
        <v>0.5457352941176471</v>
      </c>
      <c r="AF68" s="5">
        <f t="shared" ref="AF68:AH99" si="30">AZ68/$B$22</f>
        <v>0.58285869565217396</v>
      </c>
      <c r="AG68" s="5">
        <f t="shared" si="30"/>
        <v>0.59768478260869573</v>
      </c>
      <c r="AH68" s="5">
        <f t="shared" si="30"/>
        <v>0.6034673913043479</v>
      </c>
      <c r="AI68" s="5">
        <f t="shared" ref="AI68:AM99" si="31">BC68/$B$21</f>
        <v>0.62704651162790703</v>
      </c>
      <c r="AJ68" s="5">
        <f t="shared" si="31"/>
        <v>0.62167441860465122</v>
      </c>
      <c r="AK68" s="5">
        <f t="shared" si="31"/>
        <v>0.62812790697674425</v>
      </c>
      <c r="AL68" s="5">
        <f t="shared" si="31"/>
        <v>0.62704651162790703</v>
      </c>
      <c r="AM68" s="5">
        <f t="shared" si="31"/>
        <v>0.62167441860465122</v>
      </c>
      <c r="AO68" s="10" t="s">
        <v>38</v>
      </c>
      <c r="AP68" s="11">
        <v>5.6642000000000001</v>
      </c>
      <c r="AQ68" s="11">
        <v>6.4630000000000001</v>
      </c>
      <c r="AR68" s="11">
        <v>5.4218000000000002</v>
      </c>
      <c r="AS68" s="11">
        <v>5.7859999999999996</v>
      </c>
      <c r="AT68" s="11">
        <v>6.1022999999999996</v>
      </c>
      <c r="AU68" s="11">
        <v>6.4527000000000001</v>
      </c>
      <c r="AV68" s="5">
        <v>6.0838999999999999</v>
      </c>
      <c r="AW68" s="11">
        <v>5.7439</v>
      </c>
      <c r="AX68" s="11">
        <v>6.1642999999999999</v>
      </c>
      <c r="AY68" s="11">
        <v>5.5664999999999996</v>
      </c>
      <c r="AZ68" s="11">
        <v>5.3623000000000003</v>
      </c>
      <c r="BA68" s="11">
        <v>5.4987000000000004</v>
      </c>
      <c r="BB68" s="11">
        <v>5.5518999999999998</v>
      </c>
      <c r="BC68" s="11">
        <v>5.3925999999999998</v>
      </c>
      <c r="BD68" s="11">
        <v>5.3464</v>
      </c>
      <c r="BE68" s="11">
        <v>5.4019000000000004</v>
      </c>
      <c r="BF68" s="11">
        <v>5.3925999999999998</v>
      </c>
      <c r="BG68" s="11">
        <v>5.3464</v>
      </c>
    </row>
    <row r="69" spans="1:59" s="10" customFormat="1" x14ac:dyDescent="0.25">
      <c r="V69" s="5">
        <f t="shared" si="27"/>
        <v>0.44249999999999995</v>
      </c>
      <c r="W69" s="5">
        <f t="shared" si="27"/>
        <v>0.50478906249999989</v>
      </c>
      <c r="X69" s="5">
        <f t="shared" si="27"/>
        <v>0.44270312499999998</v>
      </c>
      <c r="Y69" s="5">
        <f t="shared" si="28"/>
        <v>0.51343362831858408</v>
      </c>
      <c r="Z69" s="5">
        <f t="shared" si="28"/>
        <v>0.53998230088495569</v>
      </c>
      <c r="AA69" s="5">
        <f t="shared" si="28"/>
        <v>0.57099115044247784</v>
      </c>
      <c r="AB69" s="5">
        <f t="shared" si="29"/>
        <v>0.59474509803921571</v>
      </c>
      <c r="AC69" s="5">
        <f t="shared" si="29"/>
        <v>0.56286274509803924</v>
      </c>
      <c r="AD69" s="5">
        <f t="shared" si="29"/>
        <v>0.58192156862745104</v>
      </c>
      <c r="AE69" s="5">
        <f t="shared" si="29"/>
        <v>0.54595098039215684</v>
      </c>
      <c r="AF69" s="5">
        <f t="shared" si="30"/>
        <v>0.58341304347826095</v>
      </c>
      <c r="AG69" s="5">
        <f t="shared" si="30"/>
        <v>0.59700000000000009</v>
      </c>
      <c r="AH69" s="5">
        <f t="shared" si="30"/>
        <v>0.58551086956521747</v>
      </c>
      <c r="AI69" s="5">
        <f t="shared" si="31"/>
        <v>0.62398837209302327</v>
      </c>
      <c r="AJ69" s="5">
        <f t="shared" si="31"/>
        <v>0.62156976744186054</v>
      </c>
      <c r="AK69" s="5">
        <f t="shared" si="31"/>
        <v>0.62727906976744185</v>
      </c>
      <c r="AL69" s="5">
        <f t="shared" si="31"/>
        <v>0.62398837209302327</v>
      </c>
      <c r="AM69" s="5">
        <f t="shared" si="31"/>
        <v>0.62156976744186054</v>
      </c>
      <c r="AP69" s="11">
        <v>5.6639999999999997</v>
      </c>
      <c r="AQ69" s="11">
        <v>6.4612999999999996</v>
      </c>
      <c r="AR69" s="11">
        <v>5.6665999999999999</v>
      </c>
      <c r="AS69" s="11">
        <v>5.8018000000000001</v>
      </c>
      <c r="AT69" s="11">
        <v>6.1017999999999999</v>
      </c>
      <c r="AU69" s="11">
        <v>6.4522000000000004</v>
      </c>
      <c r="AV69" s="5">
        <v>6.0663999999999998</v>
      </c>
      <c r="AW69" s="11">
        <v>5.7412000000000001</v>
      </c>
      <c r="AX69" s="11">
        <v>5.9356</v>
      </c>
      <c r="AY69" s="11">
        <v>5.5686999999999998</v>
      </c>
      <c r="AZ69" s="11">
        <v>5.3673999999999999</v>
      </c>
      <c r="BA69" s="11">
        <v>5.4923999999999999</v>
      </c>
      <c r="BB69" s="11">
        <v>5.3867000000000003</v>
      </c>
      <c r="BC69" s="11">
        <v>5.3662999999999998</v>
      </c>
      <c r="BD69" s="11">
        <v>5.3455000000000004</v>
      </c>
      <c r="BE69" s="11">
        <v>5.3945999999999996</v>
      </c>
      <c r="BF69" s="11">
        <v>5.3662999999999998</v>
      </c>
      <c r="BG69" s="11">
        <v>5.3455000000000004</v>
      </c>
    </row>
    <row r="70" spans="1:59" s="10" customFormat="1" x14ac:dyDescent="0.25">
      <c r="V70" s="5">
        <f t="shared" si="27"/>
        <v>0.44217968750000003</v>
      </c>
      <c r="W70" s="5">
        <f t="shared" si="27"/>
        <v>0.50504687500000001</v>
      </c>
      <c r="X70" s="5">
        <f t="shared" si="27"/>
        <v>0.46269531250000001</v>
      </c>
      <c r="Y70" s="5">
        <f t="shared" si="28"/>
        <v>0.51475221238938051</v>
      </c>
      <c r="Z70" s="5">
        <f t="shared" si="28"/>
        <v>0.54012389380530967</v>
      </c>
      <c r="AA70" s="5">
        <f t="shared" si="28"/>
        <v>0.57095575221238937</v>
      </c>
      <c r="AB70" s="5">
        <f t="shared" si="29"/>
        <v>0.59319607843137256</v>
      </c>
      <c r="AC70" s="5">
        <f t="shared" si="29"/>
        <v>0.56252941176470594</v>
      </c>
      <c r="AD70" s="5">
        <f t="shared" si="29"/>
        <v>0.55947058823529416</v>
      </c>
      <c r="AE70" s="5">
        <f t="shared" si="29"/>
        <v>0.54638235294117654</v>
      </c>
      <c r="AF70" s="5">
        <f t="shared" si="30"/>
        <v>0.58395652173913049</v>
      </c>
      <c r="AG70" s="5">
        <f t="shared" si="30"/>
        <v>0.59658695652173921</v>
      </c>
      <c r="AH70" s="5">
        <f t="shared" si="30"/>
        <v>0.58503260869565221</v>
      </c>
      <c r="AI70" s="5">
        <f t="shared" si="31"/>
        <v>0.6214069767441861</v>
      </c>
      <c r="AJ70" s="5">
        <f t="shared" si="31"/>
        <v>0.62163953488372092</v>
      </c>
      <c r="AK70" s="5">
        <f t="shared" si="31"/>
        <v>0.62600000000000011</v>
      </c>
      <c r="AL70" s="5">
        <f t="shared" si="31"/>
        <v>0.6214069767441861</v>
      </c>
      <c r="AM70" s="5">
        <f t="shared" si="31"/>
        <v>0.62163953488372092</v>
      </c>
      <c r="AP70" s="11">
        <v>5.6599000000000004</v>
      </c>
      <c r="AQ70" s="11">
        <v>6.4645999999999999</v>
      </c>
      <c r="AR70" s="11">
        <v>5.9225000000000003</v>
      </c>
      <c r="AS70" s="11">
        <v>5.8167</v>
      </c>
      <c r="AT70" s="11">
        <v>6.1033999999999997</v>
      </c>
      <c r="AU70" s="11">
        <v>6.4518000000000004</v>
      </c>
      <c r="AV70" s="5">
        <v>6.0506000000000002</v>
      </c>
      <c r="AW70" s="11">
        <v>5.7378</v>
      </c>
      <c r="AX70" s="11">
        <v>5.7065999999999999</v>
      </c>
      <c r="AY70" s="11">
        <v>5.5731000000000002</v>
      </c>
      <c r="AZ70" s="11">
        <v>5.3723999999999998</v>
      </c>
      <c r="BA70" s="11">
        <v>5.4885999999999999</v>
      </c>
      <c r="BB70" s="11">
        <v>5.3822999999999999</v>
      </c>
      <c r="BC70" s="11">
        <v>5.3441000000000001</v>
      </c>
      <c r="BD70" s="11">
        <v>5.3460999999999999</v>
      </c>
      <c r="BE70" s="11">
        <v>5.3836000000000004</v>
      </c>
      <c r="BF70" s="11">
        <v>5.3441000000000001</v>
      </c>
      <c r="BG70" s="11">
        <v>5.3460999999999999</v>
      </c>
    </row>
    <row r="71" spans="1:59" s="10" customFormat="1" x14ac:dyDescent="0.25">
      <c r="V71" s="5">
        <f t="shared" si="27"/>
        <v>0.44204687499999995</v>
      </c>
      <c r="W71" s="5">
        <f t="shared" si="27"/>
        <v>0.50553124999999999</v>
      </c>
      <c r="X71" s="5">
        <f t="shared" si="27"/>
        <v>0.4653203125</v>
      </c>
      <c r="Y71" s="5">
        <f t="shared" si="28"/>
        <v>0.51705309734513272</v>
      </c>
      <c r="Z71" s="5">
        <f t="shared" si="28"/>
        <v>0.54025663716814154</v>
      </c>
      <c r="AA71" s="5">
        <f t="shared" si="28"/>
        <v>0.57065486725663717</v>
      </c>
      <c r="AB71" s="5">
        <f t="shared" si="29"/>
        <v>0.5906568627450981</v>
      </c>
      <c r="AC71" s="5">
        <f t="shared" si="29"/>
        <v>0.56192156862745102</v>
      </c>
      <c r="AD71" s="5">
        <f t="shared" si="29"/>
        <v>0.55858823529411772</v>
      </c>
      <c r="AE71" s="5">
        <f t="shared" si="29"/>
        <v>0.54696078431372552</v>
      </c>
      <c r="AF71" s="5">
        <f t="shared" si="30"/>
        <v>0.58480434782608703</v>
      </c>
      <c r="AG71" s="5">
        <f t="shared" si="30"/>
        <v>0.59579347826086959</v>
      </c>
      <c r="AH71" s="5">
        <f t="shared" si="30"/>
        <v>0.58464130434782613</v>
      </c>
      <c r="AI71" s="5">
        <f t="shared" si="31"/>
        <v>0.616593023255814</v>
      </c>
      <c r="AJ71" s="5">
        <f t="shared" si="31"/>
        <v>0.62156976744186054</v>
      </c>
      <c r="AK71" s="5">
        <f t="shared" si="31"/>
        <v>0.62395348837209297</v>
      </c>
      <c r="AL71" s="5">
        <f t="shared" si="31"/>
        <v>0.616593023255814</v>
      </c>
      <c r="AM71" s="5">
        <f t="shared" si="31"/>
        <v>0.62156976744186054</v>
      </c>
      <c r="AP71" s="11">
        <v>5.6581999999999999</v>
      </c>
      <c r="AQ71" s="11">
        <v>6.4707999999999997</v>
      </c>
      <c r="AR71" s="11">
        <v>5.9561000000000002</v>
      </c>
      <c r="AS71" s="11">
        <v>5.8426999999999998</v>
      </c>
      <c r="AT71" s="11">
        <v>6.1048999999999998</v>
      </c>
      <c r="AU71" s="11">
        <v>6.4484000000000004</v>
      </c>
      <c r="AV71" s="5">
        <v>6.0247000000000002</v>
      </c>
      <c r="AW71" s="11">
        <v>5.7316000000000003</v>
      </c>
      <c r="AX71" s="11">
        <v>5.6976000000000004</v>
      </c>
      <c r="AY71" s="11">
        <v>5.5789999999999997</v>
      </c>
      <c r="AZ71" s="11">
        <v>5.3802000000000003</v>
      </c>
      <c r="BA71" s="11">
        <v>5.4813000000000001</v>
      </c>
      <c r="BB71" s="11">
        <v>5.3787000000000003</v>
      </c>
      <c r="BC71" s="11">
        <v>5.3026999999999997</v>
      </c>
      <c r="BD71" s="11">
        <v>5.3455000000000004</v>
      </c>
      <c r="BE71" s="11">
        <v>5.3659999999999997</v>
      </c>
      <c r="BF71" s="11">
        <v>5.3026999999999997</v>
      </c>
      <c r="BG71" s="11">
        <v>5.3455000000000004</v>
      </c>
    </row>
    <row r="72" spans="1:59" s="10" customFormat="1" x14ac:dyDescent="0.25">
      <c r="V72" s="5">
        <f t="shared" si="27"/>
        <v>0.44199218749999997</v>
      </c>
      <c r="W72" s="5">
        <f t="shared" si="27"/>
        <v>0.50612499999999994</v>
      </c>
      <c r="X72" s="5">
        <f t="shared" si="27"/>
        <v>0.46737499999999998</v>
      </c>
      <c r="Y72" s="5">
        <f t="shared" si="28"/>
        <v>0.5189911504424779</v>
      </c>
      <c r="Z72" s="5">
        <f t="shared" si="28"/>
        <v>0.54058407079646009</v>
      </c>
      <c r="AA72" s="5">
        <f t="shared" si="28"/>
        <v>0.57050442477876107</v>
      </c>
      <c r="AB72" s="5">
        <f t="shared" si="29"/>
        <v>0.5885098039215686</v>
      </c>
      <c r="AC72" s="5">
        <f t="shared" si="29"/>
        <v>0.56139215686274513</v>
      </c>
      <c r="AD72" s="5">
        <f t="shared" si="29"/>
        <v>0.55780392156862757</v>
      </c>
      <c r="AE72" s="5">
        <f t="shared" si="29"/>
        <v>0.5475000000000001</v>
      </c>
      <c r="AF72" s="5">
        <f t="shared" si="30"/>
        <v>0.58583695652173917</v>
      </c>
      <c r="AG72" s="5">
        <f t="shared" si="30"/>
        <v>0.5951195652173914</v>
      </c>
      <c r="AH72" s="5">
        <f t="shared" si="30"/>
        <v>0.5842173913043478</v>
      </c>
      <c r="AI72" s="5">
        <f t="shared" si="31"/>
        <v>0.61302325581395356</v>
      </c>
      <c r="AJ72" s="5">
        <f t="shared" si="31"/>
        <v>0.62147674418604648</v>
      </c>
      <c r="AK72" s="5">
        <f t="shared" si="31"/>
        <v>0.62179069767441864</v>
      </c>
      <c r="AL72" s="5">
        <f t="shared" si="31"/>
        <v>0.61302325581395356</v>
      </c>
      <c r="AM72" s="5">
        <f t="shared" si="31"/>
        <v>0.62147674418604648</v>
      </c>
      <c r="AP72" s="11">
        <v>5.6574999999999998</v>
      </c>
      <c r="AQ72" s="11">
        <v>6.4783999999999997</v>
      </c>
      <c r="AR72" s="11">
        <v>5.9824000000000002</v>
      </c>
      <c r="AS72" s="11">
        <v>5.8646000000000003</v>
      </c>
      <c r="AT72" s="11">
        <v>6.1086</v>
      </c>
      <c r="AU72" s="11">
        <v>6.4466999999999999</v>
      </c>
      <c r="AV72" s="5">
        <v>6.0027999999999997</v>
      </c>
      <c r="AW72" s="11">
        <v>5.7262000000000004</v>
      </c>
      <c r="AX72" s="11">
        <v>5.6896000000000004</v>
      </c>
      <c r="AY72" s="11">
        <v>5.5845000000000002</v>
      </c>
      <c r="AZ72" s="11">
        <v>5.3897000000000004</v>
      </c>
      <c r="BA72" s="11">
        <v>5.4751000000000003</v>
      </c>
      <c r="BB72" s="11">
        <v>5.3747999999999996</v>
      </c>
      <c r="BC72" s="11">
        <v>5.2720000000000002</v>
      </c>
      <c r="BD72" s="11">
        <v>5.3446999999999996</v>
      </c>
      <c r="BE72" s="11">
        <v>5.3474000000000004</v>
      </c>
      <c r="BF72" s="11">
        <v>5.2720000000000002</v>
      </c>
      <c r="BG72" s="11">
        <v>5.3446999999999996</v>
      </c>
    </row>
    <row r="73" spans="1:59" s="10" customFormat="1" x14ac:dyDescent="0.25">
      <c r="V73" s="5">
        <f t="shared" si="27"/>
        <v>0.4418828125</v>
      </c>
      <c r="W73" s="5">
        <f t="shared" si="27"/>
        <v>0.50648437499999999</v>
      </c>
      <c r="X73" s="5">
        <f t="shared" si="27"/>
        <v>0.46872656249999994</v>
      </c>
      <c r="Y73" s="5">
        <f t="shared" si="28"/>
        <v>0.52068141592920347</v>
      </c>
      <c r="Z73" s="5">
        <f t="shared" si="28"/>
        <v>0.54084955752212382</v>
      </c>
      <c r="AA73" s="5">
        <f t="shared" si="28"/>
        <v>0.57019469026548675</v>
      </c>
      <c r="AB73" s="5">
        <f t="shared" si="29"/>
        <v>0.58680392156862748</v>
      </c>
      <c r="AC73" s="5">
        <f t="shared" si="29"/>
        <v>0.56082352941176472</v>
      </c>
      <c r="AD73" s="5">
        <f t="shared" si="29"/>
        <v>0.55715686274509801</v>
      </c>
      <c r="AE73" s="5">
        <f t="shared" si="29"/>
        <v>0.54780392156862745</v>
      </c>
      <c r="AF73" s="5">
        <f t="shared" si="30"/>
        <v>0.58655434782608706</v>
      </c>
      <c r="AG73" s="5">
        <f t="shared" si="30"/>
        <v>0.59430434782608699</v>
      </c>
      <c r="AH73" s="5">
        <f t="shared" si="30"/>
        <v>0.58398913043478262</v>
      </c>
      <c r="AI73" s="5">
        <f t="shared" si="31"/>
        <v>0.61019767441860473</v>
      </c>
      <c r="AJ73" s="5">
        <f t="shared" si="31"/>
        <v>0.621593023255814</v>
      </c>
      <c r="AK73" s="5">
        <f t="shared" si="31"/>
        <v>0.62030232558139542</v>
      </c>
      <c r="AL73" s="5">
        <f t="shared" si="31"/>
        <v>0.61019767441860473</v>
      </c>
      <c r="AM73" s="5">
        <f t="shared" si="31"/>
        <v>0.621593023255814</v>
      </c>
      <c r="AP73" s="11">
        <v>5.6561000000000003</v>
      </c>
      <c r="AQ73" s="11">
        <v>6.4829999999999997</v>
      </c>
      <c r="AR73" s="11">
        <v>5.9996999999999998</v>
      </c>
      <c r="AS73" s="11">
        <v>5.8837000000000002</v>
      </c>
      <c r="AT73" s="11">
        <v>6.1116000000000001</v>
      </c>
      <c r="AU73" s="11">
        <v>6.4432</v>
      </c>
      <c r="AV73" s="5">
        <v>5.9854000000000003</v>
      </c>
      <c r="AW73" s="11">
        <v>5.7203999999999997</v>
      </c>
      <c r="AX73" s="11">
        <v>5.6829999999999998</v>
      </c>
      <c r="AY73" s="11">
        <v>5.5876000000000001</v>
      </c>
      <c r="AZ73" s="11">
        <v>5.3963000000000001</v>
      </c>
      <c r="BA73" s="11">
        <v>5.4676</v>
      </c>
      <c r="BB73" s="11">
        <v>5.3727</v>
      </c>
      <c r="BC73" s="11">
        <v>5.2477</v>
      </c>
      <c r="BD73" s="11">
        <v>5.3456999999999999</v>
      </c>
      <c r="BE73" s="11">
        <v>5.3346</v>
      </c>
      <c r="BF73" s="11">
        <v>5.2477</v>
      </c>
      <c r="BG73" s="11">
        <v>5.3456999999999999</v>
      </c>
    </row>
    <row r="74" spans="1:59" s="10" customFormat="1" x14ac:dyDescent="0.25">
      <c r="V74" s="5">
        <f t="shared" si="27"/>
        <v>0.44167968749999997</v>
      </c>
      <c r="W74" s="5">
        <f t="shared" si="27"/>
        <v>0.50671093749999996</v>
      </c>
      <c r="X74" s="5">
        <f t="shared" si="27"/>
        <v>0.46985937499999997</v>
      </c>
      <c r="Y74" s="5">
        <f t="shared" si="28"/>
        <v>0.52215044247787601</v>
      </c>
      <c r="Z74" s="5">
        <f t="shared" si="28"/>
        <v>0.54124778761061942</v>
      </c>
      <c r="AA74" s="5">
        <f t="shared" si="28"/>
        <v>0.57021238938053087</v>
      </c>
      <c r="AB74" s="5">
        <f t="shared" si="29"/>
        <v>0.5847058823529413</v>
      </c>
      <c r="AC74" s="5">
        <f t="shared" si="29"/>
        <v>0.56035294117647061</v>
      </c>
      <c r="AD74" s="5">
        <f t="shared" si="29"/>
        <v>0.55644117647058822</v>
      </c>
      <c r="AE74" s="5">
        <f t="shared" si="29"/>
        <v>0.54809803921568634</v>
      </c>
      <c r="AF74" s="5">
        <f t="shared" si="30"/>
        <v>0.58720652173913046</v>
      </c>
      <c r="AG74" s="5">
        <f t="shared" si="30"/>
        <v>0.59319565217391301</v>
      </c>
      <c r="AH74" s="5">
        <f t="shared" si="30"/>
        <v>0.58401086956521742</v>
      </c>
      <c r="AI74" s="5">
        <f t="shared" si="31"/>
        <v>0.60806976744186048</v>
      </c>
      <c r="AJ74" s="5">
        <f t="shared" si="31"/>
        <v>0.6215581395348837</v>
      </c>
      <c r="AK74" s="5">
        <f t="shared" si="31"/>
        <v>0.61888372093023258</v>
      </c>
      <c r="AL74" s="5">
        <f t="shared" si="31"/>
        <v>0.60806976744186048</v>
      </c>
      <c r="AM74" s="5">
        <f t="shared" si="31"/>
        <v>0.6215581395348837</v>
      </c>
      <c r="AP74" s="11">
        <v>5.6535000000000002</v>
      </c>
      <c r="AQ74" s="11">
        <v>6.4859</v>
      </c>
      <c r="AR74" s="11">
        <v>6.0141999999999998</v>
      </c>
      <c r="AS74" s="11">
        <v>5.9002999999999997</v>
      </c>
      <c r="AT74" s="11">
        <v>6.1161000000000003</v>
      </c>
      <c r="AU74" s="11">
        <v>6.4433999999999996</v>
      </c>
      <c r="AV74" s="5">
        <v>5.9640000000000004</v>
      </c>
      <c r="AW74" s="11">
        <v>5.7156000000000002</v>
      </c>
      <c r="AX74" s="11">
        <v>5.6757</v>
      </c>
      <c r="AY74" s="11">
        <v>5.5906000000000002</v>
      </c>
      <c r="AZ74" s="11">
        <v>5.4023000000000003</v>
      </c>
      <c r="BA74" s="11">
        <v>5.4573999999999998</v>
      </c>
      <c r="BB74" s="11">
        <v>5.3728999999999996</v>
      </c>
      <c r="BC74" s="11">
        <v>5.2294</v>
      </c>
      <c r="BD74" s="11">
        <v>5.3453999999999997</v>
      </c>
      <c r="BE74" s="11">
        <v>5.3224</v>
      </c>
      <c r="BF74" s="11">
        <v>5.2294</v>
      </c>
      <c r="BG74" s="11">
        <v>5.3453999999999997</v>
      </c>
    </row>
    <row r="75" spans="1:59" s="10" customFormat="1" x14ac:dyDescent="0.25">
      <c r="V75" s="5">
        <f t="shared" si="27"/>
        <v>0.44134375000000003</v>
      </c>
      <c r="W75" s="5">
        <f t="shared" si="27"/>
        <v>0.50689062499999993</v>
      </c>
      <c r="X75" s="5">
        <f t="shared" si="27"/>
        <v>0.47071874999999996</v>
      </c>
      <c r="Y75" s="5">
        <f t="shared" si="28"/>
        <v>0.52326548672566364</v>
      </c>
      <c r="Z75" s="5">
        <f t="shared" si="28"/>
        <v>0.54144247787610611</v>
      </c>
      <c r="AA75" s="5">
        <f t="shared" si="28"/>
        <v>0.56991150442477878</v>
      </c>
      <c r="AB75" s="5">
        <f t="shared" si="29"/>
        <v>0.58297058823529413</v>
      </c>
      <c r="AC75" s="5">
        <f t="shared" si="29"/>
        <v>0.55986274509803924</v>
      </c>
      <c r="AD75" s="5">
        <f t="shared" si="29"/>
        <v>0.55598039215686279</v>
      </c>
      <c r="AE75" s="5">
        <f t="shared" si="29"/>
        <v>0.54852941176470593</v>
      </c>
      <c r="AF75" s="5">
        <f t="shared" si="30"/>
        <v>0.58731521739130432</v>
      </c>
      <c r="AG75" s="5">
        <f t="shared" si="30"/>
        <v>0.59229347826086953</v>
      </c>
      <c r="AH75" s="5">
        <f t="shared" si="30"/>
        <v>0.58401086956521742</v>
      </c>
      <c r="AI75" s="5">
        <f t="shared" si="31"/>
        <v>0.6061511627906977</v>
      </c>
      <c r="AJ75" s="5">
        <f t="shared" si="31"/>
        <v>0.62145348837209302</v>
      </c>
      <c r="AK75" s="5">
        <f t="shared" si="31"/>
        <v>0.61781395348837209</v>
      </c>
      <c r="AL75" s="5">
        <f t="shared" si="31"/>
        <v>0.6061511627906977</v>
      </c>
      <c r="AM75" s="5">
        <f t="shared" si="31"/>
        <v>0.62145348837209302</v>
      </c>
      <c r="AP75" s="11">
        <v>5.6492000000000004</v>
      </c>
      <c r="AQ75" s="11">
        <v>6.4882</v>
      </c>
      <c r="AR75" s="11">
        <v>6.0251999999999999</v>
      </c>
      <c r="AS75" s="11">
        <v>5.9128999999999996</v>
      </c>
      <c r="AT75" s="11">
        <v>6.1182999999999996</v>
      </c>
      <c r="AU75" s="11">
        <v>6.44</v>
      </c>
      <c r="AV75" s="5">
        <v>5.9462999999999999</v>
      </c>
      <c r="AW75" s="11">
        <v>5.7106000000000003</v>
      </c>
      <c r="AX75" s="11">
        <v>5.6710000000000003</v>
      </c>
      <c r="AY75" s="11">
        <v>5.5949999999999998</v>
      </c>
      <c r="AZ75" s="11">
        <v>5.4032999999999998</v>
      </c>
      <c r="BA75" s="11">
        <v>5.4490999999999996</v>
      </c>
      <c r="BB75" s="11">
        <v>5.3728999999999996</v>
      </c>
      <c r="BC75" s="11">
        <v>5.2129000000000003</v>
      </c>
      <c r="BD75" s="11">
        <v>5.3445</v>
      </c>
      <c r="BE75" s="11">
        <v>5.3132000000000001</v>
      </c>
      <c r="BF75" s="11">
        <v>5.2129000000000003</v>
      </c>
      <c r="BG75" s="11">
        <v>5.3445</v>
      </c>
    </row>
    <row r="76" spans="1:59" s="10" customFormat="1" x14ac:dyDescent="0.25">
      <c r="V76" s="5">
        <f t="shared" si="27"/>
        <v>0.44148437499999998</v>
      </c>
      <c r="W76" s="5">
        <f t="shared" si="27"/>
        <v>0.50694531249999997</v>
      </c>
      <c r="X76" s="5">
        <f t="shared" si="27"/>
        <v>0.47159375000000003</v>
      </c>
      <c r="Y76" s="5">
        <f t="shared" si="28"/>
        <v>0.52400884955752203</v>
      </c>
      <c r="Z76" s="5">
        <f t="shared" si="28"/>
        <v>0.54135398230088494</v>
      </c>
      <c r="AA76" s="5">
        <f t="shared" si="28"/>
        <v>0.56983185840707962</v>
      </c>
      <c r="AB76" s="5">
        <f t="shared" si="29"/>
        <v>0.58142156862745109</v>
      </c>
      <c r="AC76" s="5">
        <f t="shared" si="29"/>
        <v>0.55944117647058822</v>
      </c>
      <c r="AD76" s="5">
        <f t="shared" si="29"/>
        <v>0.55562745098039212</v>
      </c>
      <c r="AE76" s="5">
        <f t="shared" si="29"/>
        <v>0.54889215686274517</v>
      </c>
      <c r="AF76" s="5">
        <f t="shared" si="30"/>
        <v>0.58763043478260879</v>
      </c>
      <c r="AG76" s="5">
        <f t="shared" si="30"/>
        <v>0.59158695652173909</v>
      </c>
      <c r="AH76" s="5">
        <f t="shared" si="30"/>
        <v>0.58397826086956528</v>
      </c>
      <c r="AI76" s="5">
        <f t="shared" si="31"/>
        <v>0.60454651162790696</v>
      </c>
      <c r="AJ76" s="5">
        <f t="shared" si="31"/>
        <v>0.62153488372093024</v>
      </c>
      <c r="AK76" s="5">
        <f t="shared" si="31"/>
        <v>0.61653488372093024</v>
      </c>
      <c r="AL76" s="5">
        <f t="shared" si="31"/>
        <v>0.60454651162790696</v>
      </c>
      <c r="AM76" s="5">
        <f t="shared" si="31"/>
        <v>0.62153488372093024</v>
      </c>
      <c r="AP76" s="11">
        <v>5.6509999999999998</v>
      </c>
      <c r="AQ76" s="11">
        <v>6.4889000000000001</v>
      </c>
      <c r="AR76" s="11">
        <v>6.0364000000000004</v>
      </c>
      <c r="AS76" s="11">
        <v>5.9212999999999996</v>
      </c>
      <c r="AT76" s="11">
        <v>6.1173000000000002</v>
      </c>
      <c r="AU76" s="11">
        <v>6.4390999999999998</v>
      </c>
      <c r="AV76" s="5">
        <v>5.9305000000000003</v>
      </c>
      <c r="AW76" s="11">
        <v>5.7062999999999997</v>
      </c>
      <c r="AX76" s="11">
        <v>5.6673999999999998</v>
      </c>
      <c r="AY76" s="11">
        <v>5.5987</v>
      </c>
      <c r="AZ76" s="11">
        <v>5.4062000000000001</v>
      </c>
      <c r="BA76" s="11">
        <v>5.4425999999999997</v>
      </c>
      <c r="BB76" s="11">
        <v>5.3726000000000003</v>
      </c>
      <c r="BC76" s="11">
        <v>5.1990999999999996</v>
      </c>
      <c r="BD76" s="11">
        <v>5.3452000000000002</v>
      </c>
      <c r="BE76" s="11">
        <v>5.3022</v>
      </c>
      <c r="BF76" s="11">
        <v>5.1990999999999996</v>
      </c>
      <c r="BG76" s="11">
        <v>5.3452000000000002</v>
      </c>
    </row>
    <row r="77" spans="1:59" s="10" customFormat="1" x14ac:dyDescent="0.25">
      <c r="V77" s="5">
        <f t="shared" si="27"/>
        <v>0.44154687499999995</v>
      </c>
      <c r="W77" s="5">
        <f t="shared" si="27"/>
        <v>0.50707812499999994</v>
      </c>
      <c r="X77" s="5">
        <f t="shared" si="27"/>
        <v>0.47225</v>
      </c>
      <c r="Y77" s="5">
        <f t="shared" si="28"/>
        <v>0.52461061946902654</v>
      </c>
      <c r="Z77" s="5">
        <f t="shared" si="28"/>
        <v>0.54113274336283179</v>
      </c>
      <c r="AA77" s="5">
        <f t="shared" si="28"/>
        <v>0.56946902654867249</v>
      </c>
      <c r="AB77" s="5">
        <f t="shared" si="29"/>
        <v>0.58008823529411768</v>
      </c>
      <c r="AC77" s="5">
        <f t="shared" si="29"/>
        <v>0.55887254901960792</v>
      </c>
      <c r="AD77" s="5">
        <f t="shared" si="29"/>
        <v>0.55518627450980396</v>
      </c>
      <c r="AE77" s="5">
        <f t="shared" si="29"/>
        <v>0.54923529411764704</v>
      </c>
      <c r="AF77" s="5">
        <f t="shared" si="30"/>
        <v>0.58821739130434791</v>
      </c>
      <c r="AG77" s="5">
        <f t="shared" si="30"/>
        <v>0.59103260869565222</v>
      </c>
      <c r="AH77" s="5">
        <f t="shared" si="30"/>
        <v>0.58351086956521736</v>
      </c>
      <c r="AI77" s="5">
        <f t="shared" si="31"/>
        <v>0.60318604651162799</v>
      </c>
      <c r="AJ77" s="5">
        <f t="shared" si="31"/>
        <v>0.62163953488372092</v>
      </c>
      <c r="AK77" s="5">
        <f t="shared" si="31"/>
        <v>0.61550000000000005</v>
      </c>
      <c r="AL77" s="5">
        <f t="shared" si="31"/>
        <v>0.60318604651162799</v>
      </c>
      <c r="AM77" s="5">
        <f t="shared" si="31"/>
        <v>0.62163953488372092</v>
      </c>
      <c r="AP77" s="11">
        <v>5.6517999999999997</v>
      </c>
      <c r="AQ77" s="11">
        <v>6.4905999999999997</v>
      </c>
      <c r="AR77" s="11">
        <v>6.0448000000000004</v>
      </c>
      <c r="AS77" s="11">
        <v>5.9280999999999997</v>
      </c>
      <c r="AT77" s="11">
        <v>6.1147999999999998</v>
      </c>
      <c r="AU77" s="11">
        <v>6.4349999999999996</v>
      </c>
      <c r="AV77" s="5">
        <v>5.9169</v>
      </c>
      <c r="AW77" s="11">
        <v>5.7004999999999999</v>
      </c>
      <c r="AX77" s="11">
        <v>5.6628999999999996</v>
      </c>
      <c r="AY77" s="11">
        <v>5.6021999999999998</v>
      </c>
      <c r="AZ77" s="11">
        <v>5.4116</v>
      </c>
      <c r="BA77" s="11">
        <v>5.4375</v>
      </c>
      <c r="BB77" s="11">
        <v>5.3682999999999996</v>
      </c>
      <c r="BC77" s="11">
        <v>5.1874000000000002</v>
      </c>
      <c r="BD77" s="11">
        <v>5.3460999999999999</v>
      </c>
      <c r="BE77" s="11">
        <v>5.2933000000000003</v>
      </c>
      <c r="BF77" s="11">
        <v>5.1874000000000002</v>
      </c>
      <c r="BG77" s="11">
        <v>5.3460999999999999</v>
      </c>
    </row>
    <row r="78" spans="1:59" s="10" customFormat="1" x14ac:dyDescent="0.25">
      <c r="V78" s="5">
        <f t="shared" si="27"/>
        <v>0.44137500000000002</v>
      </c>
      <c r="W78" s="5">
        <f t="shared" si="27"/>
        <v>0.5071406249999999</v>
      </c>
      <c r="X78" s="5">
        <f t="shared" si="27"/>
        <v>0.47285937499999997</v>
      </c>
      <c r="Y78" s="5">
        <f t="shared" si="28"/>
        <v>0.52520353982300882</v>
      </c>
      <c r="Z78" s="5">
        <f t="shared" si="28"/>
        <v>0.54092035398230087</v>
      </c>
      <c r="AA78" s="5">
        <f t="shared" si="28"/>
        <v>0.56915929203539817</v>
      </c>
      <c r="AB78" s="5">
        <f t="shared" si="29"/>
        <v>0.57861764705882357</v>
      </c>
      <c r="AC78" s="5">
        <f t="shared" si="29"/>
        <v>0.55857843137254903</v>
      </c>
      <c r="AD78" s="5">
        <f t="shared" si="29"/>
        <v>0.55451960784313736</v>
      </c>
      <c r="AE78" s="5">
        <f t="shared" si="29"/>
        <v>0.54952941176470593</v>
      </c>
      <c r="AF78" s="5">
        <f t="shared" si="30"/>
        <v>0.58873913043478265</v>
      </c>
      <c r="AG78" s="5">
        <f t="shared" si="30"/>
        <v>0.5905869565217392</v>
      </c>
      <c r="AH78" s="5">
        <f t="shared" si="30"/>
        <v>0.58314130434782607</v>
      </c>
      <c r="AI78" s="5">
        <f t="shared" si="31"/>
        <v>0.60196511627906979</v>
      </c>
      <c r="AJ78" s="5">
        <f t="shared" si="31"/>
        <v>0.62083720930232555</v>
      </c>
      <c r="AK78" s="5">
        <f t="shared" si="31"/>
        <v>0.61443023255813956</v>
      </c>
      <c r="AL78" s="5">
        <f t="shared" si="31"/>
        <v>0.60196511627906979</v>
      </c>
      <c r="AM78" s="5">
        <f t="shared" si="31"/>
        <v>0.62083720930232555</v>
      </c>
      <c r="AP78" s="11">
        <v>5.6496000000000004</v>
      </c>
      <c r="AQ78" s="11">
        <v>6.4913999999999996</v>
      </c>
      <c r="AR78" s="11">
        <v>6.0526</v>
      </c>
      <c r="AS78" s="11">
        <v>5.9348000000000001</v>
      </c>
      <c r="AT78" s="11">
        <v>6.1124000000000001</v>
      </c>
      <c r="AU78" s="11">
        <v>6.4314999999999998</v>
      </c>
      <c r="AV78" s="5">
        <v>5.9019000000000004</v>
      </c>
      <c r="AW78" s="11">
        <v>5.6974999999999998</v>
      </c>
      <c r="AX78" s="11">
        <v>5.6561000000000003</v>
      </c>
      <c r="AY78" s="11">
        <v>5.6052</v>
      </c>
      <c r="AZ78" s="11">
        <v>5.4164000000000003</v>
      </c>
      <c r="BA78" s="11">
        <v>5.4333999999999998</v>
      </c>
      <c r="BB78" s="11">
        <v>5.3648999999999996</v>
      </c>
      <c r="BC78" s="11">
        <v>5.1768999999999998</v>
      </c>
      <c r="BD78" s="11">
        <v>5.3391999999999999</v>
      </c>
      <c r="BE78" s="11">
        <v>5.2840999999999996</v>
      </c>
      <c r="BF78" s="11">
        <v>5.1768999999999998</v>
      </c>
      <c r="BG78" s="11">
        <v>5.3391999999999999</v>
      </c>
    </row>
    <row r="79" spans="1:59" s="10" customFormat="1" x14ac:dyDescent="0.25">
      <c r="V79" s="5">
        <f t="shared" si="27"/>
        <v>0.44109374999999995</v>
      </c>
      <c r="W79" s="5">
        <f t="shared" si="27"/>
        <v>0.50746874999999991</v>
      </c>
      <c r="X79" s="5">
        <f t="shared" si="27"/>
        <v>0.47339843749999999</v>
      </c>
      <c r="Y79" s="5">
        <f t="shared" si="28"/>
        <v>0.52567256637168136</v>
      </c>
      <c r="Z79" s="5">
        <f t="shared" si="28"/>
        <v>0.54078761061946901</v>
      </c>
      <c r="AA79" s="5">
        <f t="shared" si="28"/>
        <v>0.5687699115044248</v>
      </c>
      <c r="AB79" s="5">
        <f t="shared" si="29"/>
        <v>0.57728431372549027</v>
      </c>
      <c r="AC79" s="5">
        <f t="shared" si="29"/>
        <v>0.55809803921568624</v>
      </c>
      <c r="AD79" s="5">
        <f t="shared" si="29"/>
        <v>0.55413725490196075</v>
      </c>
      <c r="AE79" s="5">
        <f t="shared" si="29"/>
        <v>0.54987254901960791</v>
      </c>
      <c r="AF79" s="5">
        <f t="shared" si="30"/>
        <v>0.58905434782608701</v>
      </c>
      <c r="AG79" s="5">
        <f t="shared" si="30"/>
        <v>0.59013043478260874</v>
      </c>
      <c r="AH79" s="5">
        <f t="shared" si="30"/>
        <v>0.58296739130434783</v>
      </c>
      <c r="AI79" s="5">
        <f t="shared" si="31"/>
        <v>0.60102325581395355</v>
      </c>
      <c r="AJ79" s="5">
        <f t="shared" si="31"/>
        <v>0.61658139534883727</v>
      </c>
      <c r="AK79" s="5">
        <f t="shared" si="31"/>
        <v>0.61341860465116282</v>
      </c>
      <c r="AL79" s="5">
        <f t="shared" si="31"/>
        <v>0.60102325581395355</v>
      </c>
      <c r="AM79" s="5">
        <f t="shared" si="31"/>
        <v>0.61658139534883727</v>
      </c>
      <c r="AP79" s="11">
        <v>5.6459999999999999</v>
      </c>
      <c r="AQ79" s="11">
        <v>6.4955999999999996</v>
      </c>
      <c r="AR79" s="11">
        <v>6.0594999999999999</v>
      </c>
      <c r="AS79" s="11">
        <v>5.9401000000000002</v>
      </c>
      <c r="AT79" s="11">
        <v>6.1109</v>
      </c>
      <c r="AU79" s="11">
        <v>6.4271000000000003</v>
      </c>
      <c r="AV79" s="5">
        <v>5.8883000000000001</v>
      </c>
      <c r="AW79" s="11">
        <v>5.6925999999999997</v>
      </c>
      <c r="AX79" s="11">
        <v>5.6521999999999997</v>
      </c>
      <c r="AY79" s="11">
        <v>5.6086999999999998</v>
      </c>
      <c r="AZ79" s="11">
        <v>5.4192999999999998</v>
      </c>
      <c r="BA79" s="11">
        <v>5.4291999999999998</v>
      </c>
      <c r="BB79" s="11">
        <v>5.3632999999999997</v>
      </c>
      <c r="BC79" s="11">
        <v>5.1688000000000001</v>
      </c>
      <c r="BD79" s="11">
        <v>5.3026</v>
      </c>
      <c r="BE79" s="11">
        <v>5.2754000000000003</v>
      </c>
      <c r="BF79" s="11">
        <v>5.1688000000000001</v>
      </c>
      <c r="BG79" s="11">
        <v>5.3026</v>
      </c>
    </row>
    <row r="80" spans="1:59" s="10" customFormat="1" x14ac:dyDescent="0.25">
      <c r="V80" s="5">
        <f t="shared" si="27"/>
        <v>0.44084374999999998</v>
      </c>
      <c r="W80" s="5">
        <f t="shared" si="27"/>
        <v>0.50753124999999999</v>
      </c>
      <c r="X80" s="5">
        <f t="shared" si="27"/>
        <v>0.47385937500000003</v>
      </c>
      <c r="Y80" s="5">
        <f t="shared" si="28"/>
        <v>0.52631858407079646</v>
      </c>
      <c r="Z80" s="5">
        <f t="shared" si="28"/>
        <v>0.54061946902654867</v>
      </c>
      <c r="AA80" s="5">
        <f t="shared" si="28"/>
        <v>0.56849557522123895</v>
      </c>
      <c r="AB80" s="5">
        <f t="shared" si="29"/>
        <v>0.57587254901960783</v>
      </c>
      <c r="AC80" s="5">
        <f t="shared" si="29"/>
        <v>0.55777450980392163</v>
      </c>
      <c r="AD80" s="5">
        <f t="shared" si="29"/>
        <v>0.55397058823529421</v>
      </c>
      <c r="AE80" s="5">
        <f t="shared" si="29"/>
        <v>0.55048039215686273</v>
      </c>
      <c r="AF80" s="5">
        <f t="shared" si="30"/>
        <v>0.58913043478260874</v>
      </c>
      <c r="AG80" s="5">
        <f t="shared" si="30"/>
        <v>0.58970652173913052</v>
      </c>
      <c r="AH80" s="5">
        <f t="shared" si="30"/>
        <v>0.58278260869565224</v>
      </c>
      <c r="AI80" s="5">
        <f t="shared" si="31"/>
        <v>0.59982558139534892</v>
      </c>
      <c r="AJ80" s="5">
        <f t="shared" si="31"/>
        <v>0.61210465116279067</v>
      </c>
      <c r="AK80" s="5">
        <f t="shared" si="31"/>
        <v>0.6125232558139535</v>
      </c>
      <c r="AL80" s="5">
        <f t="shared" si="31"/>
        <v>0.59982558139534892</v>
      </c>
      <c r="AM80" s="5">
        <f t="shared" si="31"/>
        <v>0.61210465116279067</v>
      </c>
      <c r="AP80" s="11">
        <v>5.6428000000000003</v>
      </c>
      <c r="AQ80" s="11">
        <v>6.4964000000000004</v>
      </c>
      <c r="AR80" s="11">
        <v>6.0654000000000003</v>
      </c>
      <c r="AS80" s="11">
        <v>5.9474</v>
      </c>
      <c r="AT80" s="11">
        <v>6.109</v>
      </c>
      <c r="AU80" s="11">
        <v>6.4240000000000004</v>
      </c>
      <c r="AV80" s="5">
        <v>5.8738999999999999</v>
      </c>
      <c r="AW80" s="11">
        <v>5.6893000000000002</v>
      </c>
      <c r="AX80" s="11">
        <v>5.6505000000000001</v>
      </c>
      <c r="AY80" s="11">
        <v>5.6148999999999996</v>
      </c>
      <c r="AZ80" s="11">
        <v>5.42</v>
      </c>
      <c r="BA80" s="11">
        <v>5.4253</v>
      </c>
      <c r="BB80" s="11">
        <v>5.3616000000000001</v>
      </c>
      <c r="BC80" s="11">
        <v>5.1585000000000001</v>
      </c>
      <c r="BD80" s="11">
        <v>5.2641</v>
      </c>
      <c r="BE80" s="11">
        <v>5.2676999999999996</v>
      </c>
      <c r="BF80" s="11">
        <v>5.1585000000000001</v>
      </c>
      <c r="BG80" s="11">
        <v>5.2641</v>
      </c>
    </row>
    <row r="81" spans="22:59" s="10" customFormat="1" x14ac:dyDescent="0.25">
      <c r="V81" s="5">
        <f t="shared" si="27"/>
        <v>0.44075000000000003</v>
      </c>
      <c r="W81" s="5">
        <f t="shared" si="27"/>
        <v>0.50802343750000001</v>
      </c>
      <c r="X81" s="5">
        <f t="shared" si="27"/>
        <v>0.47421093749999993</v>
      </c>
      <c r="Y81" s="5">
        <f t="shared" si="28"/>
        <v>0.52661946902654866</v>
      </c>
      <c r="Z81" s="5">
        <f t="shared" si="28"/>
        <v>0.54042477876106187</v>
      </c>
      <c r="AA81" s="5">
        <f t="shared" si="28"/>
        <v>0.56854867256637165</v>
      </c>
      <c r="AB81" s="5">
        <f t="shared" si="29"/>
        <v>0.57478431372549021</v>
      </c>
      <c r="AC81" s="5">
        <f t="shared" si="29"/>
        <v>0.5571666666666667</v>
      </c>
      <c r="AD81" s="5">
        <f t="shared" si="29"/>
        <v>0.55387254901960781</v>
      </c>
      <c r="AE81" s="5">
        <f t="shared" si="29"/>
        <v>0.55084313725490197</v>
      </c>
      <c r="AF81" s="5">
        <f t="shared" si="30"/>
        <v>0.58928260869565219</v>
      </c>
      <c r="AG81" s="5">
        <f t="shared" si="30"/>
        <v>0.58943478260869564</v>
      </c>
      <c r="AH81" s="5">
        <f t="shared" si="30"/>
        <v>0.58268478260869561</v>
      </c>
      <c r="AI81" s="5">
        <f t="shared" si="31"/>
        <v>0.5990813953488372</v>
      </c>
      <c r="AJ81" s="5">
        <f t="shared" si="31"/>
        <v>0.60379069767441862</v>
      </c>
      <c r="AK81" s="5">
        <f t="shared" si="31"/>
        <v>0.61179069767441863</v>
      </c>
      <c r="AL81" s="5">
        <f t="shared" si="31"/>
        <v>0.5990813953488372</v>
      </c>
      <c r="AM81" s="5">
        <f t="shared" si="31"/>
        <v>0.60379069767441862</v>
      </c>
      <c r="AP81" s="11">
        <v>5.6416000000000004</v>
      </c>
      <c r="AQ81" s="11">
        <v>6.5026999999999999</v>
      </c>
      <c r="AR81" s="11">
        <v>6.0698999999999996</v>
      </c>
      <c r="AS81" s="11">
        <v>5.9508000000000001</v>
      </c>
      <c r="AT81" s="11">
        <v>6.1067999999999998</v>
      </c>
      <c r="AU81" s="11">
        <v>6.4245999999999999</v>
      </c>
      <c r="AV81" s="5">
        <v>5.8628</v>
      </c>
      <c r="AW81" s="11">
        <v>5.6830999999999996</v>
      </c>
      <c r="AX81" s="11">
        <v>5.6494999999999997</v>
      </c>
      <c r="AY81" s="11">
        <v>5.6185999999999998</v>
      </c>
      <c r="AZ81" s="11">
        <v>5.4214000000000002</v>
      </c>
      <c r="BA81" s="11">
        <v>5.4227999999999996</v>
      </c>
      <c r="BB81" s="11">
        <v>5.3606999999999996</v>
      </c>
      <c r="BC81" s="11">
        <v>5.1520999999999999</v>
      </c>
      <c r="BD81" s="11">
        <v>5.1925999999999997</v>
      </c>
      <c r="BE81" s="11">
        <v>5.2614000000000001</v>
      </c>
      <c r="BF81" s="11">
        <v>5.1520999999999999</v>
      </c>
      <c r="BG81" s="11">
        <v>5.1925999999999997</v>
      </c>
    </row>
    <row r="82" spans="22:59" s="10" customFormat="1" x14ac:dyDescent="0.25">
      <c r="V82" s="5">
        <f t="shared" si="27"/>
        <v>0.44057031250000001</v>
      </c>
      <c r="W82" s="5">
        <f t="shared" si="27"/>
        <v>0.50810156249999994</v>
      </c>
      <c r="X82" s="5">
        <f t="shared" si="27"/>
        <v>0.47445312500000003</v>
      </c>
      <c r="Y82" s="5">
        <f t="shared" si="28"/>
        <v>0.52711504424778766</v>
      </c>
      <c r="Z82" s="5">
        <f t="shared" si="28"/>
        <v>0.54007964601769909</v>
      </c>
      <c r="AA82" s="5">
        <f t="shared" si="28"/>
        <v>0.56832743362831861</v>
      </c>
      <c r="AB82" s="5">
        <f t="shared" si="29"/>
        <v>0.57339215686274514</v>
      </c>
      <c r="AC82" s="5">
        <f t="shared" si="29"/>
        <v>0.55674509803921568</v>
      </c>
      <c r="AD82" s="5">
        <f t="shared" si="29"/>
        <v>0.55349019607843142</v>
      </c>
      <c r="AE82" s="5">
        <f t="shared" si="29"/>
        <v>0.55136274509803929</v>
      </c>
      <c r="AF82" s="5">
        <f t="shared" si="30"/>
        <v>0.58964130434782613</v>
      </c>
      <c r="AG82" s="5">
        <f t="shared" si="30"/>
        <v>0.5890760869565218</v>
      </c>
      <c r="AH82" s="5">
        <f t="shared" si="30"/>
        <v>0.58269565217391306</v>
      </c>
      <c r="AI82" s="5">
        <f t="shared" si="31"/>
        <v>0.59834883720930243</v>
      </c>
      <c r="AJ82" s="5">
        <f t="shared" si="31"/>
        <v>0.59817441860465126</v>
      </c>
      <c r="AK82" s="5">
        <f t="shared" si="31"/>
        <v>0.61131395348837214</v>
      </c>
      <c r="AL82" s="5">
        <f t="shared" si="31"/>
        <v>0.59834883720930243</v>
      </c>
      <c r="AM82" s="5">
        <f t="shared" si="31"/>
        <v>0.59817441860465126</v>
      </c>
      <c r="AP82" s="11">
        <v>5.6393000000000004</v>
      </c>
      <c r="AQ82" s="11">
        <v>6.5037000000000003</v>
      </c>
      <c r="AR82" s="11">
        <v>6.0730000000000004</v>
      </c>
      <c r="AS82" s="11">
        <v>5.9564000000000004</v>
      </c>
      <c r="AT82" s="11">
        <v>6.1029</v>
      </c>
      <c r="AU82" s="11">
        <v>6.4221000000000004</v>
      </c>
      <c r="AV82" s="5">
        <v>5.8486000000000002</v>
      </c>
      <c r="AW82" s="11">
        <v>5.6787999999999998</v>
      </c>
      <c r="AX82" s="11">
        <v>5.6456</v>
      </c>
      <c r="AY82" s="11">
        <v>5.6238999999999999</v>
      </c>
      <c r="AZ82" s="11">
        <v>5.4246999999999996</v>
      </c>
      <c r="BA82" s="11">
        <v>5.4195000000000002</v>
      </c>
      <c r="BB82" s="11">
        <v>5.3608000000000002</v>
      </c>
      <c r="BC82" s="11">
        <v>5.1458000000000004</v>
      </c>
      <c r="BD82" s="11">
        <v>5.1443000000000003</v>
      </c>
      <c r="BE82" s="11">
        <v>5.2572999999999999</v>
      </c>
      <c r="BF82" s="11">
        <v>5.1458000000000004</v>
      </c>
      <c r="BG82" s="11">
        <v>5.1443000000000003</v>
      </c>
    </row>
    <row r="83" spans="22:59" s="10" customFormat="1" x14ac:dyDescent="0.25">
      <c r="V83" s="5">
        <f t="shared" si="27"/>
        <v>0.44048437499999998</v>
      </c>
      <c r="W83" s="5">
        <f t="shared" si="27"/>
        <v>0.50832031249999998</v>
      </c>
      <c r="X83" s="5">
        <f t="shared" si="27"/>
        <v>0.47464843749999996</v>
      </c>
      <c r="Y83" s="5">
        <f t="shared" si="28"/>
        <v>0.52732743362831858</v>
      </c>
      <c r="Z83" s="5">
        <f t="shared" si="28"/>
        <v>0.53983185840707959</v>
      </c>
      <c r="AA83" s="5">
        <f t="shared" si="28"/>
        <v>0.56800884955752207</v>
      </c>
      <c r="AB83" s="5">
        <f t="shared" si="29"/>
        <v>0.57240196078431371</v>
      </c>
      <c r="AC83" s="5">
        <f t="shared" si="29"/>
        <v>0.55622549019607848</v>
      </c>
      <c r="AD83" s="5">
        <f t="shared" si="29"/>
        <v>0.55313725490196086</v>
      </c>
      <c r="AE83" s="5">
        <f t="shared" si="29"/>
        <v>0.55151960784313725</v>
      </c>
      <c r="AF83" s="5">
        <f t="shared" si="30"/>
        <v>0.58995652173913049</v>
      </c>
      <c r="AG83" s="5">
        <f t="shared" si="30"/>
        <v>0.58877173913043479</v>
      </c>
      <c r="AH83" s="5">
        <f t="shared" si="30"/>
        <v>0.58259782608695654</v>
      </c>
      <c r="AI83" s="5">
        <f t="shared" si="31"/>
        <v>0.59802325581395344</v>
      </c>
      <c r="AJ83" s="5">
        <f t="shared" si="31"/>
        <v>0.58682558139534891</v>
      </c>
      <c r="AK83" s="5">
        <f t="shared" si="31"/>
        <v>0.61075581395348844</v>
      </c>
      <c r="AL83" s="5">
        <f t="shared" si="31"/>
        <v>0.59802325581395344</v>
      </c>
      <c r="AM83" s="5">
        <f t="shared" si="31"/>
        <v>0.58682558139534891</v>
      </c>
      <c r="AP83" s="11">
        <v>5.6382000000000003</v>
      </c>
      <c r="AQ83" s="11">
        <v>6.5065</v>
      </c>
      <c r="AR83" s="11">
        <v>6.0754999999999999</v>
      </c>
      <c r="AS83" s="11">
        <v>5.9588000000000001</v>
      </c>
      <c r="AT83" s="11">
        <v>6.1001000000000003</v>
      </c>
      <c r="AU83" s="11">
        <v>6.4184999999999999</v>
      </c>
      <c r="AV83" s="5">
        <v>5.8384999999999998</v>
      </c>
      <c r="AW83" s="11">
        <v>5.6734999999999998</v>
      </c>
      <c r="AX83" s="11">
        <v>5.6420000000000003</v>
      </c>
      <c r="AY83" s="11">
        <v>5.6254999999999997</v>
      </c>
      <c r="AZ83" s="11">
        <v>5.4276</v>
      </c>
      <c r="BA83" s="11">
        <v>5.4166999999999996</v>
      </c>
      <c r="BB83" s="11">
        <v>5.3598999999999997</v>
      </c>
      <c r="BC83" s="11">
        <v>5.1429999999999998</v>
      </c>
      <c r="BD83" s="11">
        <v>5.0467000000000004</v>
      </c>
      <c r="BE83" s="11">
        <v>5.2525000000000004</v>
      </c>
      <c r="BF83" s="11">
        <v>5.1429999999999998</v>
      </c>
      <c r="BG83" s="11">
        <v>5.0467000000000004</v>
      </c>
    </row>
    <row r="84" spans="22:59" s="10" customFormat="1" x14ac:dyDescent="0.25">
      <c r="V84" s="5">
        <f t="shared" si="27"/>
        <v>0.44035937499999994</v>
      </c>
      <c r="W84" s="5">
        <f t="shared" si="27"/>
        <v>0.50828125000000002</v>
      </c>
      <c r="X84" s="5">
        <f t="shared" si="27"/>
        <v>0.4747265625</v>
      </c>
      <c r="Y84" s="5">
        <f t="shared" si="28"/>
        <v>0.52739823008849551</v>
      </c>
      <c r="Z84" s="5">
        <f t="shared" si="28"/>
        <v>0.53979646017699112</v>
      </c>
      <c r="AA84" s="5">
        <f t="shared" si="28"/>
        <v>0.56744247787610613</v>
      </c>
      <c r="AB84" s="5">
        <f t="shared" si="29"/>
        <v>0.57117647058823529</v>
      </c>
      <c r="AC84" s="5">
        <f t="shared" si="29"/>
        <v>0.55558823529411772</v>
      </c>
      <c r="AD84" s="5">
        <f t="shared" si="29"/>
        <v>0.55295098039215695</v>
      </c>
      <c r="AE84" s="5">
        <f t="shared" si="29"/>
        <v>0.55212745098039229</v>
      </c>
      <c r="AF84" s="5">
        <f t="shared" si="30"/>
        <v>0.5901195652173914</v>
      </c>
      <c r="AG84" s="5">
        <f t="shared" si="30"/>
        <v>0.58838043478260871</v>
      </c>
      <c r="AH84" s="5">
        <f t="shared" si="30"/>
        <v>0.58272826086956531</v>
      </c>
      <c r="AI84" s="5">
        <f t="shared" si="31"/>
        <v>0.59737209302325589</v>
      </c>
      <c r="AJ84" s="5">
        <f t="shared" si="31"/>
        <v>0.57783720930232563</v>
      </c>
      <c r="AK84" s="5">
        <f t="shared" si="31"/>
        <v>0.61027906976744195</v>
      </c>
      <c r="AL84" s="5">
        <f t="shared" si="31"/>
        <v>0.59737209302325589</v>
      </c>
      <c r="AM84" s="5">
        <f t="shared" si="31"/>
        <v>0.57783720930232563</v>
      </c>
      <c r="AP84" s="11">
        <v>5.6365999999999996</v>
      </c>
      <c r="AQ84" s="11">
        <v>6.5060000000000002</v>
      </c>
      <c r="AR84" s="11">
        <v>6.0765000000000002</v>
      </c>
      <c r="AS84" s="11">
        <v>5.9596</v>
      </c>
      <c r="AT84" s="11">
        <v>6.0997000000000003</v>
      </c>
      <c r="AU84" s="11">
        <v>6.4120999999999997</v>
      </c>
      <c r="AV84" s="5">
        <v>5.8259999999999996</v>
      </c>
      <c r="AW84" s="11">
        <v>5.6669999999999998</v>
      </c>
      <c r="AX84" s="11">
        <v>5.6401000000000003</v>
      </c>
      <c r="AY84" s="11">
        <v>5.6317000000000004</v>
      </c>
      <c r="AZ84" s="11">
        <v>5.4291</v>
      </c>
      <c r="BA84" s="11">
        <v>5.4131</v>
      </c>
      <c r="BB84" s="11">
        <v>5.3611000000000004</v>
      </c>
      <c r="BC84" s="11">
        <v>5.1374000000000004</v>
      </c>
      <c r="BD84" s="11">
        <v>4.9694000000000003</v>
      </c>
      <c r="BE84" s="11">
        <v>5.2484000000000002</v>
      </c>
      <c r="BF84" s="11">
        <v>5.1374000000000004</v>
      </c>
      <c r="BG84" s="11">
        <v>4.9694000000000003</v>
      </c>
    </row>
    <row r="85" spans="22:59" s="10" customFormat="1" x14ac:dyDescent="0.25">
      <c r="V85" s="5">
        <f t="shared" si="27"/>
        <v>0.44056249999999997</v>
      </c>
      <c r="W85" s="5">
        <f t="shared" si="27"/>
        <v>0.50856249999999992</v>
      </c>
      <c r="X85" s="5">
        <f t="shared" si="27"/>
        <v>0.47495312499999998</v>
      </c>
      <c r="Y85" s="5">
        <f t="shared" si="28"/>
        <v>0.52727433628318576</v>
      </c>
      <c r="Z85" s="5">
        <f t="shared" si="28"/>
        <v>0.53983185840707959</v>
      </c>
      <c r="AA85" s="5">
        <f t="shared" si="28"/>
        <v>0.56719469026548675</v>
      </c>
      <c r="AB85" s="5">
        <f t="shared" si="29"/>
        <v>0.57023529411764706</v>
      </c>
      <c r="AC85" s="5">
        <f t="shared" si="29"/>
        <v>0.55534313725490203</v>
      </c>
      <c r="AD85" s="5">
        <f t="shared" si="29"/>
        <v>0.55271568627450984</v>
      </c>
      <c r="AE85" s="5">
        <f t="shared" si="29"/>
        <v>0.55250980392156868</v>
      </c>
      <c r="AF85" s="5">
        <f t="shared" si="30"/>
        <v>0.59045652173913044</v>
      </c>
      <c r="AG85" s="5">
        <f t="shared" si="30"/>
        <v>0.58829347826086964</v>
      </c>
      <c r="AH85" s="5">
        <f t="shared" si="30"/>
        <v>0.58252173913043492</v>
      </c>
      <c r="AI85" s="5">
        <f t="shared" si="31"/>
        <v>0.59661627906976744</v>
      </c>
      <c r="AJ85" s="5">
        <f t="shared" si="31"/>
        <v>0.57590697674418601</v>
      </c>
      <c r="AK85" s="5">
        <f t="shared" si="31"/>
        <v>0.60966279069767448</v>
      </c>
      <c r="AL85" s="5">
        <f t="shared" si="31"/>
        <v>0.59661627906976744</v>
      </c>
      <c r="AM85" s="5">
        <f t="shared" si="31"/>
        <v>0.57590697674418601</v>
      </c>
      <c r="AP85" s="11">
        <v>5.6391999999999998</v>
      </c>
      <c r="AQ85" s="11">
        <v>6.5095999999999998</v>
      </c>
      <c r="AR85" s="11">
        <v>6.0793999999999997</v>
      </c>
      <c r="AS85" s="11">
        <v>5.9581999999999997</v>
      </c>
      <c r="AT85" s="11">
        <v>6.1001000000000003</v>
      </c>
      <c r="AU85" s="11">
        <v>6.4093</v>
      </c>
      <c r="AV85" s="5">
        <v>5.8163999999999998</v>
      </c>
      <c r="AW85" s="11">
        <v>5.6645000000000003</v>
      </c>
      <c r="AX85" s="11">
        <v>5.6376999999999997</v>
      </c>
      <c r="AY85" s="11">
        <v>5.6356000000000002</v>
      </c>
      <c r="AZ85" s="11">
        <v>5.4321999999999999</v>
      </c>
      <c r="BA85" s="11">
        <v>5.4123000000000001</v>
      </c>
      <c r="BB85" s="11">
        <v>5.3592000000000004</v>
      </c>
      <c r="BC85" s="11">
        <v>5.1308999999999996</v>
      </c>
      <c r="BD85" s="11">
        <v>4.9527999999999999</v>
      </c>
      <c r="BE85" s="11">
        <v>5.2431000000000001</v>
      </c>
      <c r="BF85" s="11">
        <v>5.1308999999999996</v>
      </c>
      <c r="BG85" s="11">
        <v>4.9527999999999999</v>
      </c>
    </row>
    <row r="86" spans="22:59" s="10" customFormat="1" x14ac:dyDescent="0.25">
      <c r="V86" s="5">
        <f t="shared" si="27"/>
        <v>0.44040625</v>
      </c>
      <c r="W86" s="5">
        <f t="shared" si="27"/>
        <v>0.50861718749999996</v>
      </c>
      <c r="X86" s="5">
        <f t="shared" si="27"/>
        <v>0.47529687500000001</v>
      </c>
      <c r="Y86" s="5">
        <f t="shared" si="28"/>
        <v>0.52752212389380526</v>
      </c>
      <c r="Z86" s="5">
        <f t="shared" si="28"/>
        <v>0.53954867256637162</v>
      </c>
      <c r="AA86" s="5">
        <f t="shared" si="28"/>
        <v>0.56695575221238936</v>
      </c>
      <c r="AB86" s="5">
        <f t="shared" si="29"/>
        <v>0.56943137254901965</v>
      </c>
      <c r="AC86" s="5">
        <f t="shared" si="29"/>
        <v>0.55531372549019609</v>
      </c>
      <c r="AD86" s="5">
        <f t="shared" si="29"/>
        <v>0.55247058823529416</v>
      </c>
      <c r="AE86" s="5">
        <f t="shared" si="29"/>
        <v>0.55300980392156862</v>
      </c>
      <c r="AF86" s="5">
        <f t="shared" si="30"/>
        <v>0.59078260869565224</v>
      </c>
      <c r="AG86" s="5">
        <f t="shared" si="30"/>
        <v>0.58818478260869567</v>
      </c>
      <c r="AH86" s="5">
        <f t="shared" si="30"/>
        <v>0.58257608695652174</v>
      </c>
      <c r="AI86" s="5">
        <f t="shared" si="31"/>
        <v>0.59576744186046515</v>
      </c>
      <c r="AJ86" s="5">
        <f t="shared" si="31"/>
        <v>0.59737209302325589</v>
      </c>
      <c r="AK86" s="5">
        <f t="shared" si="31"/>
        <v>0.60922093023255819</v>
      </c>
      <c r="AL86" s="5">
        <f t="shared" si="31"/>
        <v>0.59576744186046515</v>
      </c>
      <c r="AM86" s="5">
        <f t="shared" si="31"/>
        <v>0.59737209302325589</v>
      </c>
      <c r="AP86" s="11">
        <v>5.6372</v>
      </c>
      <c r="AQ86" s="11">
        <v>6.5103</v>
      </c>
      <c r="AR86" s="11">
        <v>6.0838000000000001</v>
      </c>
      <c r="AS86" s="11">
        <v>5.9610000000000003</v>
      </c>
      <c r="AT86" s="11">
        <v>6.0968999999999998</v>
      </c>
      <c r="AU86" s="11">
        <v>6.4066000000000001</v>
      </c>
      <c r="AV86" s="5">
        <v>5.8082000000000003</v>
      </c>
      <c r="AW86" s="11">
        <v>5.6642000000000001</v>
      </c>
      <c r="AX86" s="11">
        <v>5.6352000000000002</v>
      </c>
      <c r="AY86" s="11">
        <v>5.6406999999999998</v>
      </c>
      <c r="AZ86" s="11">
        <v>5.4352</v>
      </c>
      <c r="BA86" s="11">
        <v>5.4112999999999998</v>
      </c>
      <c r="BB86" s="11">
        <v>5.3597000000000001</v>
      </c>
      <c r="BC86" s="11">
        <v>5.1235999999999997</v>
      </c>
      <c r="BD86" s="11">
        <v>5.1374000000000004</v>
      </c>
      <c r="BE86" s="11">
        <v>5.2393000000000001</v>
      </c>
      <c r="BF86" s="11">
        <v>5.1235999999999997</v>
      </c>
      <c r="BG86" s="11">
        <v>5.1374000000000004</v>
      </c>
    </row>
    <row r="87" spans="22:59" s="10" customFormat="1" x14ac:dyDescent="0.25">
      <c r="V87" s="5">
        <f t="shared" si="27"/>
        <v>0.44056249999999997</v>
      </c>
      <c r="W87" s="5">
        <f t="shared" si="27"/>
        <v>0.508671875</v>
      </c>
      <c r="X87" s="5">
        <f t="shared" si="27"/>
        <v>0.47554687499999998</v>
      </c>
      <c r="Y87" s="5">
        <f t="shared" si="28"/>
        <v>0.52769911504424771</v>
      </c>
      <c r="Z87" s="5">
        <f t="shared" si="28"/>
        <v>0.53916814159292037</v>
      </c>
      <c r="AA87" s="5">
        <f t="shared" si="28"/>
        <v>0.56688495575221232</v>
      </c>
      <c r="AB87" s="5">
        <f t="shared" si="29"/>
        <v>0.56849019607843143</v>
      </c>
      <c r="AC87" s="5">
        <f t="shared" si="29"/>
        <v>0.55518627450980396</v>
      </c>
      <c r="AD87" s="5">
        <f t="shared" si="29"/>
        <v>0.55219607843137253</v>
      </c>
      <c r="AE87" s="5">
        <f t="shared" si="29"/>
        <v>0.55319607843137253</v>
      </c>
      <c r="AF87" s="5">
        <f t="shared" si="30"/>
        <v>0.59115217391304353</v>
      </c>
      <c r="AG87" s="5">
        <f t="shared" si="30"/>
        <v>0.58777173913043479</v>
      </c>
      <c r="AH87" s="5">
        <f t="shared" si="30"/>
        <v>0.58210869565217405</v>
      </c>
      <c r="AI87" s="5">
        <f t="shared" si="31"/>
        <v>0.5951162790697675</v>
      </c>
      <c r="AJ87" s="5">
        <f t="shared" si="31"/>
        <v>0.62105813953488376</v>
      </c>
      <c r="AK87" s="5">
        <f t="shared" si="31"/>
        <v>0.60859302325581399</v>
      </c>
      <c r="AL87" s="5">
        <f t="shared" si="31"/>
        <v>0.5951162790697675</v>
      </c>
      <c r="AM87" s="5">
        <f t="shared" si="31"/>
        <v>0.62105813953488376</v>
      </c>
      <c r="AP87" s="11">
        <v>5.6391999999999998</v>
      </c>
      <c r="AQ87" s="11">
        <v>6.5110000000000001</v>
      </c>
      <c r="AR87" s="11">
        <v>6.0869999999999997</v>
      </c>
      <c r="AS87" s="11">
        <v>5.9630000000000001</v>
      </c>
      <c r="AT87" s="11">
        <v>6.0926</v>
      </c>
      <c r="AU87" s="11">
        <v>6.4058000000000002</v>
      </c>
      <c r="AV87" s="5">
        <v>5.7986000000000004</v>
      </c>
      <c r="AW87" s="11">
        <v>5.6628999999999996</v>
      </c>
      <c r="AX87" s="11">
        <v>5.6323999999999996</v>
      </c>
      <c r="AY87" s="11">
        <v>5.6425999999999998</v>
      </c>
      <c r="AZ87" s="11">
        <v>5.4386000000000001</v>
      </c>
      <c r="BA87" s="11">
        <v>5.4074999999999998</v>
      </c>
      <c r="BB87" s="11">
        <v>5.3554000000000004</v>
      </c>
      <c r="BC87" s="11">
        <v>5.1180000000000003</v>
      </c>
      <c r="BD87" s="11">
        <v>5.3411</v>
      </c>
      <c r="BE87" s="11">
        <v>5.2339000000000002</v>
      </c>
      <c r="BF87" s="11">
        <v>5.1180000000000003</v>
      </c>
      <c r="BG87" s="11">
        <v>5.3411</v>
      </c>
    </row>
    <row r="88" spans="22:59" s="10" customFormat="1" x14ac:dyDescent="0.25">
      <c r="V88" s="5">
        <f t="shared" si="27"/>
        <v>0.44032031249999998</v>
      </c>
      <c r="W88" s="5">
        <f t="shared" si="27"/>
        <v>0.50860156249999999</v>
      </c>
      <c r="X88" s="5">
        <f t="shared" si="27"/>
        <v>0.47564843750000002</v>
      </c>
      <c r="Y88" s="5">
        <f t="shared" si="28"/>
        <v>0.52803539823008849</v>
      </c>
      <c r="Z88" s="5">
        <f t="shared" si="28"/>
        <v>0.5390353982300885</v>
      </c>
      <c r="AA88" s="5">
        <f t="shared" si="28"/>
        <v>0.56668141592920351</v>
      </c>
      <c r="AB88" s="5">
        <f t="shared" si="29"/>
        <v>0.5675980392156863</v>
      </c>
      <c r="AC88" s="5">
        <f t="shared" si="29"/>
        <v>0.55512745098039218</v>
      </c>
      <c r="AD88" s="5">
        <f t="shared" si="29"/>
        <v>0.55214705882352944</v>
      </c>
      <c r="AE88" s="5">
        <f t="shared" si="29"/>
        <v>0.55339215686274512</v>
      </c>
      <c r="AF88" s="5">
        <f t="shared" si="30"/>
        <v>0.59103260869565222</v>
      </c>
      <c r="AG88" s="5">
        <f t="shared" si="30"/>
        <v>0.58751086956521748</v>
      </c>
      <c r="AH88" s="5">
        <f t="shared" si="30"/>
        <v>0.58232608695652177</v>
      </c>
      <c r="AI88" s="5">
        <f t="shared" si="31"/>
        <v>0.59443023255813954</v>
      </c>
      <c r="AJ88" s="5">
        <f t="shared" si="31"/>
        <v>0.6378837209302326</v>
      </c>
      <c r="AK88" s="5">
        <f t="shared" si="31"/>
        <v>0.60819767441860473</v>
      </c>
      <c r="AL88" s="5">
        <f t="shared" si="31"/>
        <v>0.59443023255813954</v>
      </c>
      <c r="AM88" s="5">
        <f t="shared" si="31"/>
        <v>0.6378837209302326</v>
      </c>
      <c r="AP88" s="11">
        <v>5.6360999999999999</v>
      </c>
      <c r="AQ88" s="11">
        <v>6.5101000000000004</v>
      </c>
      <c r="AR88" s="11">
        <v>6.0883000000000003</v>
      </c>
      <c r="AS88" s="11">
        <v>5.9668000000000001</v>
      </c>
      <c r="AT88" s="11">
        <v>6.0911</v>
      </c>
      <c r="AU88" s="11">
        <v>6.4035000000000002</v>
      </c>
      <c r="AV88" s="5">
        <v>5.7895000000000003</v>
      </c>
      <c r="AW88" s="11">
        <v>5.6623000000000001</v>
      </c>
      <c r="AX88" s="11">
        <v>5.6318999999999999</v>
      </c>
      <c r="AY88" s="11">
        <v>5.6445999999999996</v>
      </c>
      <c r="AZ88" s="11">
        <v>5.4375</v>
      </c>
      <c r="BA88" s="11">
        <v>5.4051</v>
      </c>
      <c r="BB88" s="11">
        <v>5.3574000000000002</v>
      </c>
      <c r="BC88" s="11">
        <v>5.1120999999999999</v>
      </c>
      <c r="BD88" s="11">
        <v>5.4858000000000002</v>
      </c>
      <c r="BE88" s="11">
        <v>5.2305000000000001</v>
      </c>
      <c r="BF88" s="11">
        <v>5.1120999999999999</v>
      </c>
      <c r="BG88" s="11">
        <v>5.4858000000000002</v>
      </c>
    </row>
    <row r="89" spans="22:59" s="10" customFormat="1" x14ac:dyDescent="0.25">
      <c r="V89" s="5">
        <f t="shared" si="27"/>
        <v>0.44029687499999998</v>
      </c>
      <c r="W89" s="5">
        <f t="shared" si="27"/>
        <v>0.50860156249999999</v>
      </c>
      <c r="X89" s="5">
        <f t="shared" si="27"/>
        <v>0.47569531249999997</v>
      </c>
      <c r="Y89" s="5">
        <f t="shared" si="28"/>
        <v>0.5278407079646017</v>
      </c>
      <c r="Z89" s="5">
        <f t="shared" si="28"/>
        <v>0.53907964601769909</v>
      </c>
      <c r="AA89" s="5">
        <f t="shared" si="28"/>
        <v>0.56673451327433622</v>
      </c>
      <c r="AB89" s="5">
        <f t="shared" si="29"/>
        <v>0.5668823529411765</v>
      </c>
      <c r="AC89" s="5">
        <f t="shared" si="29"/>
        <v>0.55509803921568635</v>
      </c>
      <c r="AD89" s="5">
        <f t="shared" si="29"/>
        <v>0.55217647058823538</v>
      </c>
      <c r="AE89" s="5">
        <f t="shared" si="29"/>
        <v>0.55359803921568629</v>
      </c>
      <c r="AF89" s="5">
        <f t="shared" si="30"/>
        <v>0.59105434782608701</v>
      </c>
      <c r="AG89" s="5">
        <f t="shared" si="30"/>
        <v>0.58721739130434791</v>
      </c>
      <c r="AH89" s="5">
        <f t="shared" si="30"/>
        <v>0.58236956521739136</v>
      </c>
      <c r="AI89" s="5">
        <f t="shared" si="31"/>
        <v>0.5938604651162791</v>
      </c>
      <c r="AJ89" s="5">
        <f t="shared" si="31"/>
        <v>0.63763953488372094</v>
      </c>
      <c r="AK89" s="5">
        <f t="shared" si="31"/>
        <v>0.60763953488372091</v>
      </c>
      <c r="AL89" s="5">
        <f t="shared" si="31"/>
        <v>0.5938604651162791</v>
      </c>
      <c r="AM89" s="5">
        <f t="shared" si="31"/>
        <v>0.63763953488372094</v>
      </c>
      <c r="AP89" s="11">
        <v>5.6357999999999997</v>
      </c>
      <c r="AQ89" s="11">
        <v>6.5101000000000004</v>
      </c>
      <c r="AR89" s="11">
        <v>6.0888999999999998</v>
      </c>
      <c r="AS89" s="11">
        <v>5.9645999999999999</v>
      </c>
      <c r="AT89" s="11">
        <v>6.0915999999999997</v>
      </c>
      <c r="AU89" s="11">
        <v>6.4040999999999997</v>
      </c>
      <c r="AV89" s="5">
        <v>5.7821999999999996</v>
      </c>
      <c r="AW89" s="11">
        <v>5.6619999999999999</v>
      </c>
      <c r="AX89" s="11">
        <v>5.6322000000000001</v>
      </c>
      <c r="AY89" s="11">
        <v>5.6467000000000001</v>
      </c>
      <c r="AZ89" s="11">
        <v>5.4377000000000004</v>
      </c>
      <c r="BA89" s="11">
        <v>5.4024000000000001</v>
      </c>
      <c r="BB89" s="11">
        <v>5.3578000000000001</v>
      </c>
      <c r="BC89" s="11">
        <v>5.1071999999999997</v>
      </c>
      <c r="BD89" s="11">
        <v>5.4836999999999998</v>
      </c>
      <c r="BE89" s="11">
        <v>5.2256999999999998</v>
      </c>
      <c r="BF89" s="11">
        <v>5.1071999999999997</v>
      </c>
      <c r="BG89" s="11">
        <v>5.4836999999999998</v>
      </c>
    </row>
    <row r="90" spans="22:59" s="10" customFormat="1" x14ac:dyDescent="0.25">
      <c r="V90" s="5">
        <f t="shared" si="27"/>
        <v>0.44003124999999993</v>
      </c>
      <c r="W90" s="5">
        <f t="shared" si="27"/>
        <v>0.50859374999999996</v>
      </c>
      <c r="X90" s="5">
        <f t="shared" si="27"/>
        <v>0.47600000000000003</v>
      </c>
      <c r="Y90" s="5">
        <f t="shared" si="28"/>
        <v>0.52832743362831858</v>
      </c>
      <c r="Z90" s="5">
        <f t="shared" si="28"/>
        <v>0.538787610619469</v>
      </c>
      <c r="AA90" s="5">
        <f t="shared" si="28"/>
        <v>0.566575221238938</v>
      </c>
      <c r="AB90" s="5">
        <f t="shared" si="29"/>
        <v>0.56681372549019615</v>
      </c>
      <c r="AC90" s="5">
        <f t="shared" si="29"/>
        <v>0.55525490196078431</v>
      </c>
      <c r="AD90" s="5">
        <f t="shared" si="29"/>
        <v>0.55187254901960792</v>
      </c>
      <c r="AE90" s="5">
        <f t="shared" si="29"/>
        <v>0.55394117647058827</v>
      </c>
      <c r="AF90" s="5">
        <f t="shared" si="30"/>
        <v>0.5909347826086957</v>
      </c>
      <c r="AG90" s="5">
        <f t="shared" si="30"/>
        <v>0.58741304347826095</v>
      </c>
      <c r="AH90" s="5">
        <f t="shared" si="30"/>
        <v>0.58264130434782613</v>
      </c>
      <c r="AI90" s="5">
        <f t="shared" si="31"/>
        <v>0.59313953488372095</v>
      </c>
      <c r="AJ90" s="5">
        <f t="shared" si="31"/>
        <v>0.63837209302325582</v>
      </c>
      <c r="AK90" s="5">
        <f t="shared" si="31"/>
        <v>0.60708139534883732</v>
      </c>
      <c r="AL90" s="5">
        <f t="shared" si="31"/>
        <v>0.59313953488372095</v>
      </c>
      <c r="AM90" s="5">
        <f t="shared" si="31"/>
        <v>0.63837209302325582</v>
      </c>
      <c r="AP90" s="11">
        <v>5.6323999999999996</v>
      </c>
      <c r="AQ90" s="11">
        <v>6.51</v>
      </c>
      <c r="AR90" s="11">
        <v>6.0928000000000004</v>
      </c>
      <c r="AS90" s="11">
        <v>5.9701000000000004</v>
      </c>
      <c r="AT90" s="11">
        <v>6.0883000000000003</v>
      </c>
      <c r="AU90" s="11">
        <v>6.4023000000000003</v>
      </c>
      <c r="AV90" s="5">
        <v>5.7815000000000003</v>
      </c>
      <c r="AW90" s="11">
        <v>5.6635999999999997</v>
      </c>
      <c r="AX90" s="11">
        <v>5.6291000000000002</v>
      </c>
      <c r="AY90" s="11">
        <v>5.6501999999999999</v>
      </c>
      <c r="AZ90" s="11">
        <v>5.4366000000000003</v>
      </c>
      <c r="BA90" s="11">
        <v>5.4042000000000003</v>
      </c>
      <c r="BB90" s="11">
        <v>5.3602999999999996</v>
      </c>
      <c r="BC90" s="11">
        <v>5.101</v>
      </c>
      <c r="BD90" s="11">
        <v>5.49</v>
      </c>
      <c r="BE90" s="11">
        <v>5.2209000000000003</v>
      </c>
      <c r="BF90" s="11">
        <v>5.101</v>
      </c>
      <c r="BG90" s="11">
        <v>5.49</v>
      </c>
    </row>
    <row r="91" spans="22:59" s="10" customFormat="1" x14ac:dyDescent="0.25">
      <c r="V91" s="5">
        <f t="shared" si="27"/>
        <v>0.43987499999999996</v>
      </c>
      <c r="W91" s="5">
        <f t="shared" si="27"/>
        <v>0.5087890625</v>
      </c>
      <c r="X91" s="5">
        <f t="shared" si="27"/>
        <v>0.47621874999999997</v>
      </c>
      <c r="Y91" s="5">
        <f t="shared" si="28"/>
        <v>0.52854867256637161</v>
      </c>
      <c r="Z91" s="5">
        <f t="shared" si="28"/>
        <v>0.53869911504424772</v>
      </c>
      <c r="AA91" s="5">
        <f t="shared" si="28"/>
        <v>0.56648672566371683</v>
      </c>
      <c r="AB91" s="5">
        <f t="shared" si="29"/>
        <v>0.56657843137254904</v>
      </c>
      <c r="AC91" s="5">
        <f t="shared" si="29"/>
        <v>0.55501960784313731</v>
      </c>
      <c r="AD91" s="5">
        <f t="shared" si="29"/>
        <v>0.55180392156862745</v>
      </c>
      <c r="AE91" s="5">
        <f t="shared" si="29"/>
        <v>0.55437254901960786</v>
      </c>
      <c r="AF91" s="5">
        <f t="shared" si="30"/>
        <v>0.59103260869565222</v>
      </c>
      <c r="AG91" s="5">
        <f t="shared" si="30"/>
        <v>0.58752173913043482</v>
      </c>
      <c r="AH91" s="5">
        <f t="shared" si="30"/>
        <v>0.58234782608695657</v>
      </c>
      <c r="AI91" s="5">
        <f t="shared" si="31"/>
        <v>0.59246511627906984</v>
      </c>
      <c r="AJ91" s="5">
        <f t="shared" si="31"/>
        <v>0.63987209302325587</v>
      </c>
      <c r="AK91" s="5">
        <f t="shared" si="31"/>
        <v>0.60661627906976745</v>
      </c>
      <c r="AL91" s="5">
        <f t="shared" si="31"/>
        <v>0.59246511627906984</v>
      </c>
      <c r="AM91" s="5">
        <f t="shared" si="31"/>
        <v>0.63987209302325587</v>
      </c>
      <c r="AP91" s="11">
        <v>5.6303999999999998</v>
      </c>
      <c r="AQ91" s="11">
        <v>6.5125000000000002</v>
      </c>
      <c r="AR91" s="11">
        <v>6.0956000000000001</v>
      </c>
      <c r="AS91" s="11">
        <v>5.9725999999999999</v>
      </c>
      <c r="AT91" s="11">
        <v>6.0872999999999999</v>
      </c>
      <c r="AU91" s="11">
        <v>6.4013</v>
      </c>
      <c r="AV91" s="5">
        <v>5.7790999999999997</v>
      </c>
      <c r="AW91" s="11">
        <v>5.6612</v>
      </c>
      <c r="AX91" s="11">
        <v>5.6284000000000001</v>
      </c>
      <c r="AY91" s="11">
        <v>5.6546000000000003</v>
      </c>
      <c r="AZ91" s="11">
        <v>5.4375</v>
      </c>
      <c r="BA91" s="11">
        <v>5.4051999999999998</v>
      </c>
      <c r="BB91" s="11">
        <v>5.3575999999999997</v>
      </c>
      <c r="BC91" s="11">
        <v>5.0952000000000002</v>
      </c>
      <c r="BD91" s="11">
        <v>5.5029000000000003</v>
      </c>
      <c r="BE91" s="11">
        <v>5.2168999999999999</v>
      </c>
      <c r="BF91" s="11">
        <v>5.0952000000000002</v>
      </c>
      <c r="BG91" s="11">
        <v>5.5029000000000003</v>
      </c>
    </row>
    <row r="92" spans="22:59" s="10" customFormat="1" x14ac:dyDescent="0.25">
      <c r="V92" s="5">
        <f t="shared" si="27"/>
        <v>0.43969531249999999</v>
      </c>
      <c r="W92" s="5">
        <f t="shared" si="27"/>
        <v>0.5090468749999999</v>
      </c>
      <c r="X92" s="5">
        <f t="shared" si="27"/>
        <v>0.47629687499999995</v>
      </c>
      <c r="Y92" s="5">
        <f t="shared" si="28"/>
        <v>0.52915929203539813</v>
      </c>
      <c r="Z92" s="5">
        <f t="shared" si="28"/>
        <v>0.5385840707964602</v>
      </c>
      <c r="AA92" s="5">
        <f t="shared" si="28"/>
        <v>0.56593805309734513</v>
      </c>
      <c r="AB92" s="5">
        <f t="shared" si="29"/>
        <v>0.56599019607843148</v>
      </c>
      <c r="AC92" s="5">
        <f t="shared" si="29"/>
        <v>0.55464705882352949</v>
      </c>
      <c r="AD92" s="5">
        <f t="shared" si="29"/>
        <v>0.55172549019607853</v>
      </c>
      <c r="AE92" s="5">
        <f t="shared" si="29"/>
        <v>0.55482352941176472</v>
      </c>
      <c r="AF92" s="5">
        <f t="shared" si="30"/>
        <v>0.5909130434782609</v>
      </c>
      <c r="AG92" s="5">
        <f t="shared" si="30"/>
        <v>0.58745652173913054</v>
      </c>
      <c r="AH92" s="5">
        <f t="shared" si="30"/>
        <v>0.58218478260869566</v>
      </c>
      <c r="AI92" s="5">
        <f t="shared" si="31"/>
        <v>0.59197674418604651</v>
      </c>
      <c r="AJ92" s="5">
        <f t="shared" si="31"/>
        <v>0.64293023255813964</v>
      </c>
      <c r="AK92" s="5">
        <f t="shared" si="31"/>
        <v>0.60613953488372097</v>
      </c>
      <c r="AL92" s="5">
        <f t="shared" si="31"/>
        <v>0.59197674418604651</v>
      </c>
      <c r="AM92" s="5">
        <f t="shared" si="31"/>
        <v>0.64293023255813964</v>
      </c>
      <c r="AP92" s="11">
        <v>5.6280999999999999</v>
      </c>
      <c r="AQ92" s="11">
        <v>6.5157999999999996</v>
      </c>
      <c r="AR92" s="11">
        <v>6.0965999999999996</v>
      </c>
      <c r="AS92" s="11">
        <v>5.9794999999999998</v>
      </c>
      <c r="AT92" s="11">
        <v>6.0860000000000003</v>
      </c>
      <c r="AU92" s="11">
        <v>6.3951000000000002</v>
      </c>
      <c r="AV92" s="5">
        <v>5.7731000000000003</v>
      </c>
      <c r="AW92" s="11">
        <v>5.6574</v>
      </c>
      <c r="AX92" s="11">
        <v>5.6276000000000002</v>
      </c>
      <c r="AY92" s="11">
        <v>5.6592000000000002</v>
      </c>
      <c r="AZ92" s="11">
        <v>5.4363999999999999</v>
      </c>
      <c r="BA92" s="11">
        <v>5.4046000000000003</v>
      </c>
      <c r="BB92" s="11">
        <v>5.3560999999999996</v>
      </c>
      <c r="BC92" s="11">
        <v>5.0910000000000002</v>
      </c>
      <c r="BD92" s="11">
        <v>5.5292000000000003</v>
      </c>
      <c r="BE92" s="11">
        <v>5.2127999999999997</v>
      </c>
      <c r="BF92" s="11">
        <v>5.0910000000000002</v>
      </c>
      <c r="BG92" s="11">
        <v>5.5292000000000003</v>
      </c>
    </row>
    <row r="93" spans="22:59" s="10" customFormat="1" x14ac:dyDescent="0.25">
      <c r="V93" s="5">
        <f t="shared" si="27"/>
        <v>0.43978124999999996</v>
      </c>
      <c r="W93" s="5">
        <f t="shared" si="27"/>
        <v>0.50934374999999998</v>
      </c>
      <c r="X93" s="5">
        <f t="shared" si="27"/>
        <v>0.47635937500000003</v>
      </c>
      <c r="Y93" s="5">
        <f t="shared" si="28"/>
        <v>0.52934513274336281</v>
      </c>
      <c r="Z93" s="5">
        <f t="shared" si="28"/>
        <v>0.53861061946902644</v>
      </c>
      <c r="AA93" s="5">
        <f t="shared" si="28"/>
        <v>0.56579646017699115</v>
      </c>
      <c r="AB93" s="5">
        <f t="shared" si="29"/>
        <v>0.56508823529411767</v>
      </c>
      <c r="AC93" s="5">
        <f t="shared" si="29"/>
        <v>0.55450980392156868</v>
      </c>
      <c r="AD93" s="5">
        <f t="shared" si="29"/>
        <v>0.5517352941176471</v>
      </c>
      <c r="AE93" s="5">
        <f t="shared" si="29"/>
        <v>0.55503921568627457</v>
      </c>
      <c r="AF93" s="5">
        <f t="shared" si="30"/>
        <v>0.59097826086956529</v>
      </c>
      <c r="AG93" s="5">
        <f t="shared" si="30"/>
        <v>0.58721739130434791</v>
      </c>
      <c r="AH93" s="5">
        <f t="shared" si="30"/>
        <v>0.58208695652173914</v>
      </c>
      <c r="AI93" s="5">
        <f t="shared" si="31"/>
        <v>0.59150000000000003</v>
      </c>
      <c r="AJ93" s="5">
        <f t="shared" si="31"/>
        <v>0.64554651162790699</v>
      </c>
      <c r="AK93" s="5">
        <f t="shared" si="31"/>
        <v>0.6058953488372093</v>
      </c>
      <c r="AL93" s="5">
        <f t="shared" si="31"/>
        <v>0.59150000000000003</v>
      </c>
      <c r="AM93" s="5">
        <f t="shared" si="31"/>
        <v>0.64554651162790699</v>
      </c>
      <c r="AP93" s="11">
        <v>5.6292</v>
      </c>
      <c r="AQ93" s="11">
        <v>6.5195999999999996</v>
      </c>
      <c r="AR93" s="11">
        <v>6.0974000000000004</v>
      </c>
      <c r="AS93" s="11">
        <v>5.9816000000000003</v>
      </c>
      <c r="AT93" s="11">
        <v>6.0862999999999996</v>
      </c>
      <c r="AU93" s="11">
        <v>6.3935000000000004</v>
      </c>
      <c r="AV93" s="5">
        <v>5.7638999999999996</v>
      </c>
      <c r="AW93" s="11">
        <v>5.6559999999999997</v>
      </c>
      <c r="AX93" s="11">
        <v>5.6276999999999999</v>
      </c>
      <c r="AY93" s="11">
        <v>5.6614000000000004</v>
      </c>
      <c r="AZ93" s="11">
        <v>5.4370000000000003</v>
      </c>
      <c r="BA93" s="11">
        <v>5.4024000000000001</v>
      </c>
      <c r="BB93" s="11">
        <v>5.3552</v>
      </c>
      <c r="BC93" s="11">
        <v>5.0869</v>
      </c>
      <c r="BD93" s="11">
        <v>5.5517000000000003</v>
      </c>
      <c r="BE93" s="11">
        <v>5.2107000000000001</v>
      </c>
      <c r="BF93" s="11">
        <v>5.0869</v>
      </c>
      <c r="BG93" s="11">
        <v>5.5517000000000003</v>
      </c>
    </row>
    <row r="94" spans="22:59" s="10" customFormat="1" x14ac:dyDescent="0.25">
      <c r="V94" s="5">
        <f t="shared" si="27"/>
        <v>0.43996874999999996</v>
      </c>
      <c r="W94" s="5">
        <f t="shared" si="27"/>
        <v>0.50942187499999991</v>
      </c>
      <c r="X94" s="5">
        <f t="shared" si="27"/>
        <v>0.47632031249999995</v>
      </c>
      <c r="Y94" s="5">
        <f t="shared" si="28"/>
        <v>0.52954867256637161</v>
      </c>
      <c r="Z94" s="5">
        <f t="shared" si="28"/>
        <v>0.53842477876106187</v>
      </c>
      <c r="AA94" s="5">
        <f t="shared" si="28"/>
        <v>0.56553097345132741</v>
      </c>
      <c r="AB94" s="5">
        <f t="shared" si="29"/>
        <v>0.56443137254901965</v>
      </c>
      <c r="AC94" s="5">
        <f t="shared" si="29"/>
        <v>0.55428431372549025</v>
      </c>
      <c r="AD94" s="5">
        <f t="shared" si="29"/>
        <v>0.55118627450980395</v>
      </c>
      <c r="AE94" s="5">
        <f t="shared" si="29"/>
        <v>0.55517647058823527</v>
      </c>
      <c r="AF94" s="5">
        <f t="shared" si="30"/>
        <v>0.59114130434782619</v>
      </c>
      <c r="AG94" s="5">
        <f t="shared" si="30"/>
        <v>0.58684782608695651</v>
      </c>
      <c r="AH94" s="5">
        <f t="shared" si="30"/>
        <v>0.58217391304347832</v>
      </c>
      <c r="AI94" s="5">
        <f t="shared" si="31"/>
        <v>0.5915232558139536</v>
      </c>
      <c r="AJ94" s="5">
        <f t="shared" si="31"/>
        <v>0.64517441860465119</v>
      </c>
      <c r="AK94" s="5">
        <f t="shared" si="31"/>
        <v>0.60540697674418609</v>
      </c>
      <c r="AL94" s="5">
        <f t="shared" si="31"/>
        <v>0.5915232558139536</v>
      </c>
      <c r="AM94" s="5">
        <f t="shared" si="31"/>
        <v>0.64517441860465119</v>
      </c>
      <c r="AP94" s="11">
        <v>5.6315999999999997</v>
      </c>
      <c r="AQ94" s="11">
        <v>6.5206</v>
      </c>
      <c r="AR94" s="11">
        <v>6.0968999999999998</v>
      </c>
      <c r="AS94" s="11">
        <v>5.9839000000000002</v>
      </c>
      <c r="AT94" s="11">
        <v>6.0842000000000001</v>
      </c>
      <c r="AU94" s="11">
        <v>6.3905000000000003</v>
      </c>
      <c r="AV94" s="5">
        <v>5.7572000000000001</v>
      </c>
      <c r="AW94" s="11">
        <v>5.6536999999999997</v>
      </c>
      <c r="AX94" s="11">
        <v>5.6220999999999997</v>
      </c>
      <c r="AY94" s="11">
        <v>5.6627999999999998</v>
      </c>
      <c r="AZ94" s="11">
        <v>5.4385000000000003</v>
      </c>
      <c r="BA94" s="11">
        <v>5.399</v>
      </c>
      <c r="BB94" s="11">
        <v>5.3559999999999999</v>
      </c>
      <c r="BC94" s="11">
        <v>5.0871000000000004</v>
      </c>
      <c r="BD94" s="11">
        <v>5.5484999999999998</v>
      </c>
      <c r="BE94" s="11">
        <v>5.2065000000000001</v>
      </c>
      <c r="BF94" s="11">
        <v>5.0871000000000004</v>
      </c>
      <c r="BG94" s="11">
        <v>5.5484999999999998</v>
      </c>
    </row>
    <row r="95" spans="22:59" s="10" customFormat="1" x14ac:dyDescent="0.25">
      <c r="V95" s="5">
        <f t="shared" si="27"/>
        <v>0.43992187500000002</v>
      </c>
      <c r="W95" s="5">
        <f t="shared" si="27"/>
        <v>0.50942968749999995</v>
      </c>
      <c r="X95" s="5">
        <f t="shared" si="27"/>
        <v>0.47648437500000002</v>
      </c>
      <c r="Y95" s="5">
        <f t="shared" si="28"/>
        <v>0.52928318584070799</v>
      </c>
      <c r="Z95" s="5">
        <f t="shared" si="28"/>
        <v>0.5383362831858407</v>
      </c>
      <c r="AA95" s="5">
        <f t="shared" si="28"/>
        <v>0.56553097345132741</v>
      </c>
      <c r="AB95" s="5">
        <f t="shared" si="29"/>
        <v>0.56431372549019609</v>
      </c>
      <c r="AC95" s="5">
        <f t="shared" si="29"/>
        <v>0.5544019607843137</v>
      </c>
      <c r="AD95" s="5">
        <f t="shared" si="29"/>
        <v>0.55096078431372553</v>
      </c>
      <c r="AE95" s="5">
        <f t="shared" si="29"/>
        <v>0.55541176470588238</v>
      </c>
      <c r="AF95" s="5">
        <f t="shared" si="30"/>
        <v>0.59126086956521751</v>
      </c>
      <c r="AG95" s="5">
        <f t="shared" si="30"/>
        <v>0.58685869565217397</v>
      </c>
      <c r="AH95" s="5">
        <f t="shared" si="30"/>
        <v>0.5822391304347827</v>
      </c>
      <c r="AI95" s="5">
        <f t="shared" si="31"/>
        <v>0.59127906976744193</v>
      </c>
      <c r="AJ95" s="5">
        <f t="shared" si="31"/>
        <v>0.6399186046511629</v>
      </c>
      <c r="AK95" s="5">
        <f t="shared" si="31"/>
        <v>0.60482558139534892</v>
      </c>
      <c r="AL95" s="5">
        <f t="shared" si="31"/>
        <v>0.59127906976744193</v>
      </c>
      <c r="AM95" s="5">
        <f t="shared" si="31"/>
        <v>0.6399186046511629</v>
      </c>
      <c r="AP95" s="11">
        <v>5.6310000000000002</v>
      </c>
      <c r="AQ95" s="11">
        <v>6.5206999999999997</v>
      </c>
      <c r="AR95" s="11">
        <v>6.0990000000000002</v>
      </c>
      <c r="AS95" s="11">
        <v>5.9809000000000001</v>
      </c>
      <c r="AT95" s="11">
        <v>6.0831999999999997</v>
      </c>
      <c r="AU95" s="11">
        <v>6.3905000000000003</v>
      </c>
      <c r="AV95" s="5">
        <v>5.7560000000000002</v>
      </c>
      <c r="AW95" s="11">
        <v>5.6548999999999996</v>
      </c>
      <c r="AX95" s="11">
        <v>5.6197999999999997</v>
      </c>
      <c r="AY95" s="11">
        <v>5.6651999999999996</v>
      </c>
      <c r="AZ95" s="11">
        <v>5.4396000000000004</v>
      </c>
      <c r="BA95" s="11">
        <v>5.3990999999999998</v>
      </c>
      <c r="BB95" s="11">
        <v>5.3566000000000003</v>
      </c>
      <c r="BC95" s="11">
        <v>5.085</v>
      </c>
      <c r="BD95" s="11">
        <v>5.5033000000000003</v>
      </c>
      <c r="BE95" s="11">
        <v>5.2015000000000002</v>
      </c>
      <c r="BF95" s="11">
        <v>5.085</v>
      </c>
      <c r="BG95" s="11">
        <v>5.5033000000000003</v>
      </c>
    </row>
    <row r="96" spans="22:59" s="10" customFormat="1" x14ac:dyDescent="0.25">
      <c r="V96" s="5">
        <f t="shared" si="27"/>
        <v>0.43969531249999999</v>
      </c>
      <c r="W96" s="5">
        <f t="shared" si="27"/>
        <v>0.50953124999999999</v>
      </c>
      <c r="X96" s="5">
        <f t="shared" si="27"/>
        <v>0.47667187499999997</v>
      </c>
      <c r="Y96" s="5">
        <f t="shared" si="28"/>
        <v>0.52930088495575212</v>
      </c>
      <c r="Z96" s="5">
        <f t="shared" si="28"/>
        <v>0.5382389380530973</v>
      </c>
      <c r="AA96" s="5">
        <f t="shared" si="28"/>
        <v>0.56532743362831861</v>
      </c>
      <c r="AB96" s="5">
        <f t="shared" si="29"/>
        <v>0.56435294117647061</v>
      </c>
      <c r="AC96" s="5">
        <f t="shared" si="29"/>
        <v>0.55421568627450979</v>
      </c>
      <c r="AD96" s="5">
        <f t="shared" si="29"/>
        <v>0.55082352941176482</v>
      </c>
      <c r="AE96" s="5">
        <f t="shared" si="29"/>
        <v>0.55568627450980401</v>
      </c>
      <c r="AF96" s="5">
        <f t="shared" si="30"/>
        <v>0.59134782608695657</v>
      </c>
      <c r="AG96" s="5">
        <f t="shared" si="30"/>
        <v>0.58682608695652172</v>
      </c>
      <c r="AH96" s="5">
        <f t="shared" si="30"/>
        <v>0.58217391304347832</v>
      </c>
      <c r="AI96" s="5">
        <f t="shared" si="31"/>
        <v>0.59081395348837218</v>
      </c>
      <c r="AJ96" s="5">
        <f t="shared" si="31"/>
        <v>0.63139534883720927</v>
      </c>
      <c r="AK96" s="5">
        <f t="shared" si="31"/>
        <v>0.60439534883720936</v>
      </c>
      <c r="AL96" s="5">
        <f t="shared" si="31"/>
        <v>0.59081395348837218</v>
      </c>
      <c r="AM96" s="5">
        <f t="shared" si="31"/>
        <v>0.63139534883720927</v>
      </c>
      <c r="AP96" s="11">
        <v>5.6280999999999999</v>
      </c>
      <c r="AQ96" s="11">
        <v>6.5220000000000002</v>
      </c>
      <c r="AR96" s="11">
        <v>6.1013999999999999</v>
      </c>
      <c r="AS96" s="11">
        <v>5.9810999999999996</v>
      </c>
      <c r="AT96" s="11">
        <v>6.0820999999999996</v>
      </c>
      <c r="AU96" s="11">
        <v>6.3882000000000003</v>
      </c>
      <c r="AV96" s="5">
        <v>5.7564000000000002</v>
      </c>
      <c r="AW96" s="11">
        <v>5.6529999999999996</v>
      </c>
      <c r="AX96" s="11">
        <v>5.6184000000000003</v>
      </c>
      <c r="AY96" s="11">
        <v>5.6680000000000001</v>
      </c>
      <c r="AZ96" s="11">
        <v>5.4404000000000003</v>
      </c>
      <c r="BA96" s="11">
        <v>5.3987999999999996</v>
      </c>
      <c r="BB96" s="11">
        <v>5.3559999999999999</v>
      </c>
      <c r="BC96" s="11">
        <v>5.0810000000000004</v>
      </c>
      <c r="BD96" s="11">
        <v>5.43</v>
      </c>
      <c r="BE96" s="11">
        <v>5.1978</v>
      </c>
      <c r="BF96" s="11">
        <v>5.0810000000000004</v>
      </c>
      <c r="BG96" s="11">
        <v>5.43</v>
      </c>
    </row>
    <row r="97" spans="1:59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U97" s="10"/>
      <c r="V97" s="5">
        <f t="shared" si="27"/>
        <v>0.43950781249999998</v>
      </c>
      <c r="W97" s="5">
        <f t="shared" si="27"/>
        <v>0.50921874999999994</v>
      </c>
      <c r="X97" s="5">
        <f t="shared" si="27"/>
        <v>0.47688281249999998</v>
      </c>
      <c r="Y97" s="5">
        <f t="shared" si="28"/>
        <v>0.52952212389380526</v>
      </c>
      <c r="Z97" s="5">
        <f t="shared" si="28"/>
        <v>0.53830088495575212</v>
      </c>
      <c r="AA97" s="5">
        <f t="shared" si="28"/>
        <v>0.56543362831858401</v>
      </c>
      <c r="AB97" s="5">
        <f t="shared" si="29"/>
        <v>0.56410784313725493</v>
      </c>
      <c r="AC97" s="5">
        <f t="shared" si="29"/>
        <v>0.55428431372549025</v>
      </c>
      <c r="AD97" s="5">
        <f t="shared" si="29"/>
        <v>0.55096078431372553</v>
      </c>
      <c r="AE97" s="5">
        <f t="shared" si="29"/>
        <v>0.55613725490196086</v>
      </c>
      <c r="AF97" s="5">
        <f t="shared" si="30"/>
        <v>0.5913043478260871</v>
      </c>
      <c r="AG97" s="5">
        <f t="shared" si="30"/>
        <v>0.58659782608695654</v>
      </c>
      <c r="AH97" s="5">
        <f t="shared" si="30"/>
        <v>0.58198913043478273</v>
      </c>
      <c r="AI97" s="5">
        <f t="shared" si="31"/>
        <v>0.59038372093023261</v>
      </c>
      <c r="AJ97" s="5">
        <f t="shared" si="31"/>
        <v>0.6236279069767442</v>
      </c>
      <c r="AK97" s="5">
        <f t="shared" si="31"/>
        <v>0.60396511627906979</v>
      </c>
      <c r="AL97" s="5">
        <f t="shared" si="31"/>
        <v>0.59038372093023261</v>
      </c>
      <c r="AM97" s="5">
        <f t="shared" si="31"/>
        <v>0.6236279069767442</v>
      </c>
      <c r="AO97" s="10"/>
      <c r="AP97" s="11">
        <v>5.6257000000000001</v>
      </c>
      <c r="AQ97" s="11">
        <v>6.5179999999999998</v>
      </c>
      <c r="AR97" s="11">
        <v>6.1040999999999999</v>
      </c>
      <c r="AS97" s="11">
        <v>5.9836</v>
      </c>
      <c r="AT97" s="11">
        <v>6.0827999999999998</v>
      </c>
      <c r="AU97" s="11">
        <v>6.3894000000000002</v>
      </c>
      <c r="AV97" s="5">
        <v>5.7538999999999998</v>
      </c>
      <c r="AW97" s="11">
        <v>5.6536999999999997</v>
      </c>
      <c r="AX97" s="11">
        <v>5.6197999999999997</v>
      </c>
      <c r="AY97" s="11">
        <v>5.6726000000000001</v>
      </c>
      <c r="AZ97" s="11">
        <v>5.44</v>
      </c>
      <c r="BA97" s="11">
        <v>5.3967000000000001</v>
      </c>
      <c r="BB97" s="11">
        <v>5.3543000000000003</v>
      </c>
      <c r="BC97" s="11">
        <v>5.0773000000000001</v>
      </c>
      <c r="BD97" s="11">
        <v>5.3632</v>
      </c>
      <c r="BE97" s="11">
        <v>5.1940999999999997</v>
      </c>
      <c r="BF97" s="11">
        <v>5.0773000000000001</v>
      </c>
      <c r="BG97" s="11">
        <v>5.3632</v>
      </c>
    </row>
    <row r="98" spans="1:59" s="10" customFormat="1" x14ac:dyDescent="0.25">
      <c r="V98" s="5">
        <f t="shared" si="27"/>
        <v>0.43940624999999994</v>
      </c>
      <c r="W98" s="5">
        <f t="shared" si="27"/>
        <v>0.50924999999999998</v>
      </c>
      <c r="X98" s="5">
        <f t="shared" si="27"/>
        <v>0.47721093749999999</v>
      </c>
      <c r="Y98" s="5">
        <f t="shared" si="28"/>
        <v>0.5296371681415929</v>
      </c>
      <c r="Z98" s="5">
        <f t="shared" si="28"/>
        <v>0.53815044247787613</v>
      </c>
      <c r="AA98" s="5">
        <f t="shared" si="28"/>
        <v>0.56531858407079638</v>
      </c>
      <c r="AB98" s="5">
        <f t="shared" si="29"/>
        <v>0.56372549019607843</v>
      </c>
      <c r="AC98" s="5">
        <f t="shared" si="29"/>
        <v>0.55382352941176471</v>
      </c>
      <c r="AD98" s="5">
        <f t="shared" si="29"/>
        <v>0.55096078431372553</v>
      </c>
      <c r="AE98" s="5">
        <f t="shared" si="29"/>
        <v>0.55636274509803929</v>
      </c>
      <c r="AF98" s="5">
        <f t="shared" si="30"/>
        <v>0.59126086956521751</v>
      </c>
      <c r="AG98" s="5">
        <f t="shared" si="30"/>
        <v>0.58657608695652175</v>
      </c>
      <c r="AH98" s="5">
        <f t="shared" si="30"/>
        <v>0.58198913043478273</v>
      </c>
      <c r="AI98" s="5">
        <f t="shared" si="31"/>
        <v>0.59</v>
      </c>
      <c r="AJ98" s="5">
        <f t="shared" si="31"/>
        <v>0.61722093023255808</v>
      </c>
      <c r="AK98" s="5">
        <f t="shared" si="31"/>
        <v>0.60384883720930238</v>
      </c>
      <c r="AL98" s="5">
        <f t="shared" si="31"/>
        <v>0.59</v>
      </c>
      <c r="AM98" s="5">
        <f t="shared" si="31"/>
        <v>0.61722093023255808</v>
      </c>
      <c r="AP98" s="11">
        <v>5.6243999999999996</v>
      </c>
      <c r="AQ98" s="11">
        <v>6.5183999999999997</v>
      </c>
      <c r="AR98" s="11">
        <v>6.1082999999999998</v>
      </c>
      <c r="AS98" s="11">
        <v>5.9848999999999997</v>
      </c>
      <c r="AT98" s="11">
        <v>6.0811000000000002</v>
      </c>
      <c r="AU98" s="11">
        <v>6.3880999999999997</v>
      </c>
      <c r="AV98" s="5">
        <v>5.75</v>
      </c>
      <c r="AW98" s="11">
        <v>5.649</v>
      </c>
      <c r="AX98" s="11">
        <v>5.6197999999999997</v>
      </c>
      <c r="AY98" s="11">
        <v>5.6749000000000001</v>
      </c>
      <c r="AZ98" s="11">
        <v>5.4396000000000004</v>
      </c>
      <c r="BA98" s="11">
        <v>5.3964999999999996</v>
      </c>
      <c r="BB98" s="11">
        <v>5.3543000000000003</v>
      </c>
      <c r="BC98" s="11">
        <v>5.0739999999999998</v>
      </c>
      <c r="BD98" s="11">
        <v>5.3080999999999996</v>
      </c>
      <c r="BE98" s="11">
        <v>5.1931000000000003</v>
      </c>
      <c r="BF98" s="11">
        <v>5.0739999999999998</v>
      </c>
      <c r="BG98" s="11">
        <v>5.3080999999999996</v>
      </c>
    </row>
    <row r="99" spans="1:59" s="10" customFormat="1" x14ac:dyDescent="0.25">
      <c r="U99" s="4" t="s">
        <v>36</v>
      </c>
      <c r="V99" s="5">
        <f t="shared" si="27"/>
        <v>0.4407961189516128</v>
      </c>
      <c r="W99" s="5">
        <f t="shared" si="27"/>
        <v>0.50777646169354818</v>
      </c>
      <c r="X99" s="5">
        <f t="shared" si="27"/>
        <v>0.47092137096774195</v>
      </c>
      <c r="Y99" s="5">
        <f t="shared" si="28"/>
        <v>0.52508649728803869</v>
      </c>
      <c r="Z99" s="5">
        <f t="shared" si="28"/>
        <v>0.53975021410219814</v>
      </c>
      <c r="AA99" s="5">
        <f t="shared" si="28"/>
        <v>0.56802911789894373</v>
      </c>
      <c r="AB99" s="5">
        <f t="shared" si="29"/>
        <v>0.57519765970904502</v>
      </c>
      <c r="AC99" s="5">
        <f t="shared" si="29"/>
        <v>0.55735072738772928</v>
      </c>
      <c r="AD99" s="5">
        <f t="shared" si="29"/>
        <v>0.55620430107526875</v>
      </c>
      <c r="AE99" s="5">
        <f t="shared" si="29"/>
        <v>0.55140259329538277</v>
      </c>
      <c r="AF99" s="5">
        <f t="shared" si="30"/>
        <v>0.58897966339410968</v>
      </c>
      <c r="AG99" s="5">
        <f t="shared" si="30"/>
        <v>0.59009607293127642</v>
      </c>
      <c r="AH99" s="5">
        <f t="shared" si="30"/>
        <v>0.58366760168302922</v>
      </c>
      <c r="AI99" s="5">
        <f t="shared" si="31"/>
        <v>0.60092648162040507</v>
      </c>
      <c r="AJ99" s="5">
        <f t="shared" si="31"/>
        <v>0.62018642160540127</v>
      </c>
      <c r="AK99" s="5">
        <f t="shared" si="31"/>
        <v>0.61265116279069776</v>
      </c>
      <c r="AL99" s="5">
        <f t="shared" si="31"/>
        <v>0.60092648162040507</v>
      </c>
      <c r="AM99" s="5">
        <f t="shared" si="31"/>
        <v>0.62018642160540127</v>
      </c>
      <c r="AO99" s="4" t="s">
        <v>36</v>
      </c>
      <c r="AP99" s="5">
        <f>AVERAGE(AP68:AP98)</f>
        <v>5.6421903225806442</v>
      </c>
      <c r="AQ99" s="5">
        <f t="shared" ref="AQ99:BG99" si="32">AVERAGE(AQ68:AQ98)</f>
        <v>6.4995387096774175</v>
      </c>
      <c r="AR99" s="5">
        <f t="shared" si="32"/>
        <v>6.0277935483870975</v>
      </c>
      <c r="AS99" s="5">
        <f t="shared" si="32"/>
        <v>5.9334774193548379</v>
      </c>
      <c r="AT99" s="5">
        <f t="shared" si="32"/>
        <v>6.0991774193548389</v>
      </c>
      <c r="AU99" s="5">
        <f t="shared" si="32"/>
        <v>6.4187290322580646</v>
      </c>
      <c r="AV99" s="5">
        <f t="shared" si="32"/>
        <v>5.8670161290322582</v>
      </c>
      <c r="AW99" s="5">
        <f t="shared" si="32"/>
        <v>5.6849774193548379</v>
      </c>
      <c r="AX99" s="5">
        <f t="shared" si="32"/>
        <v>5.6732838709677411</v>
      </c>
      <c r="AY99" s="5">
        <f t="shared" si="32"/>
        <v>5.6243064516129033</v>
      </c>
      <c r="AZ99" s="5">
        <f t="shared" si="32"/>
        <v>5.4186129032258084</v>
      </c>
      <c r="BA99" s="5">
        <f t="shared" si="32"/>
        <v>5.4288838709677423</v>
      </c>
      <c r="BB99" s="5">
        <f t="shared" si="32"/>
        <v>5.3697419354838685</v>
      </c>
      <c r="BC99" s="5">
        <f t="shared" si="32"/>
        <v>5.1679677419354837</v>
      </c>
      <c r="BD99" s="5">
        <f t="shared" si="32"/>
        <v>5.333603225806451</v>
      </c>
      <c r="BE99" s="5">
        <f t="shared" si="32"/>
        <v>5.2688000000000006</v>
      </c>
      <c r="BF99" s="5">
        <f t="shared" si="32"/>
        <v>5.1679677419354837</v>
      </c>
      <c r="BG99" s="5">
        <f t="shared" si="32"/>
        <v>5.333603225806451</v>
      </c>
    </row>
    <row r="100" spans="1:59" s="10" customFormat="1" x14ac:dyDescent="0.25">
      <c r="U100" s="10" t="s">
        <v>39</v>
      </c>
      <c r="V100" s="5">
        <f t="shared" ref="V100:X131" si="33">AP100/$B$25</f>
        <v>0.43434374999999997</v>
      </c>
      <c r="W100" s="5">
        <f t="shared" si="33"/>
        <v>0.48503124999999997</v>
      </c>
      <c r="X100" s="5">
        <f t="shared" si="33"/>
        <v>0.4747265625</v>
      </c>
      <c r="Y100" s="5">
        <f t="shared" ref="Y100:AA131" si="34">AS100/$B$24</f>
        <v>0.48395575221238935</v>
      </c>
      <c r="Z100" s="5">
        <f t="shared" si="34"/>
        <v>0.53837168141592917</v>
      </c>
      <c r="AA100" s="5">
        <f t="shared" si="34"/>
        <v>0.53075221238938042</v>
      </c>
      <c r="AB100" s="5">
        <f t="shared" ref="AB100:AE131" si="35">AV100/$B$23</f>
        <v>0.57394117647058829</v>
      </c>
      <c r="AC100" s="5">
        <f t="shared" si="35"/>
        <v>0.55927124183006527</v>
      </c>
      <c r="AD100" s="5">
        <f t="shared" si="35"/>
        <v>0.58271568627450987</v>
      </c>
      <c r="AE100" s="5">
        <f t="shared" si="35"/>
        <v>0.52115686274509809</v>
      </c>
      <c r="AF100" s="5">
        <f t="shared" ref="AF100:AH131" si="36">AZ100/$B$22</f>
        <v>0.58370652173913051</v>
      </c>
      <c r="AG100" s="5">
        <f t="shared" si="36"/>
        <v>0.59234782608695657</v>
      </c>
      <c r="AH100" s="5">
        <f t="shared" si="36"/>
        <v>0.62575000000000003</v>
      </c>
      <c r="AI100" s="5">
        <f t="shared" ref="AI100:AM131" si="37">BC100/$B$21</f>
        <v>0.59370930232558139</v>
      </c>
      <c r="AJ100" s="5">
        <f t="shared" si="37"/>
        <v>0.61626744186046511</v>
      </c>
      <c r="AK100" s="5">
        <f t="shared" si="37"/>
        <v>0.60779069767441862</v>
      </c>
      <c r="AL100" s="5">
        <f t="shared" si="37"/>
        <v>0.59370930232558139</v>
      </c>
      <c r="AM100" s="5">
        <f t="shared" si="37"/>
        <v>0.61626744186046511</v>
      </c>
      <c r="AO100" s="10" t="s">
        <v>39</v>
      </c>
      <c r="AP100" s="11">
        <v>5.5595999999999997</v>
      </c>
      <c r="AQ100" s="11">
        <v>6.2084000000000001</v>
      </c>
      <c r="AR100" s="11">
        <v>6.0765000000000002</v>
      </c>
      <c r="AS100" s="11">
        <v>5.4687000000000001</v>
      </c>
      <c r="AT100" s="11">
        <v>6.0835999999999997</v>
      </c>
      <c r="AU100" s="11">
        <v>5.9974999999999996</v>
      </c>
      <c r="AV100" s="5">
        <v>5.8541999999999996</v>
      </c>
      <c r="AW100" s="11">
        <v>5.7045666666666657</v>
      </c>
      <c r="AX100" s="11">
        <v>5.9436999999999998</v>
      </c>
      <c r="AY100" s="11">
        <v>5.3158000000000003</v>
      </c>
      <c r="AZ100" s="11">
        <v>5.3700999999999999</v>
      </c>
      <c r="BA100" s="11">
        <v>5.4496000000000002</v>
      </c>
      <c r="BB100" s="11">
        <v>5.7568999999999999</v>
      </c>
      <c r="BC100" s="11">
        <v>5.1059000000000001</v>
      </c>
      <c r="BD100" s="11">
        <v>5.2999000000000001</v>
      </c>
      <c r="BE100" s="11">
        <v>5.2270000000000003</v>
      </c>
      <c r="BF100" s="11">
        <v>5.1059000000000001</v>
      </c>
      <c r="BG100" s="11">
        <v>5.2999000000000001</v>
      </c>
    </row>
    <row r="101" spans="1:59" s="10" customFormat="1" x14ac:dyDescent="0.25">
      <c r="V101" s="5">
        <f t="shared" si="33"/>
        <v>0.43317968749999997</v>
      </c>
      <c r="W101" s="5">
        <f t="shared" si="33"/>
        <v>0.4863046875</v>
      </c>
      <c r="X101" s="5">
        <f t="shared" si="33"/>
        <v>0.4759453125</v>
      </c>
      <c r="Y101" s="5">
        <f t="shared" si="34"/>
        <v>0.5002566371681415</v>
      </c>
      <c r="Z101" s="5">
        <f t="shared" si="34"/>
        <v>0.53834513274336282</v>
      </c>
      <c r="AA101" s="5">
        <f t="shared" si="34"/>
        <v>0.53139823008849563</v>
      </c>
      <c r="AB101" s="5">
        <f t="shared" si="35"/>
        <v>0.57305882352941184</v>
      </c>
      <c r="AC101" s="5">
        <f t="shared" si="35"/>
        <v>0.55743790849673203</v>
      </c>
      <c r="AD101" s="5">
        <f t="shared" si="35"/>
        <v>0.57528431372549016</v>
      </c>
      <c r="AE101" s="5">
        <f t="shared" si="35"/>
        <v>0.52397058823529419</v>
      </c>
      <c r="AF101" s="5">
        <f t="shared" si="36"/>
        <v>0.58371739130434785</v>
      </c>
      <c r="AG101" s="5">
        <f t="shared" si="36"/>
        <v>0.59217391304347833</v>
      </c>
      <c r="AH101" s="5">
        <f t="shared" si="36"/>
        <v>0.61034782608695659</v>
      </c>
      <c r="AI101" s="5">
        <f t="shared" si="37"/>
        <v>0.59384883720930237</v>
      </c>
      <c r="AJ101" s="5">
        <f t="shared" si="37"/>
        <v>0.61456976744186054</v>
      </c>
      <c r="AK101" s="5">
        <f t="shared" si="37"/>
        <v>0.60703488372093029</v>
      </c>
      <c r="AL101" s="5">
        <f t="shared" si="37"/>
        <v>0.59384883720930237</v>
      </c>
      <c r="AM101" s="5">
        <f t="shared" si="37"/>
        <v>0.61456976744186054</v>
      </c>
      <c r="AP101" s="11">
        <v>5.5446999999999997</v>
      </c>
      <c r="AQ101" s="11">
        <v>6.2247000000000003</v>
      </c>
      <c r="AR101" s="11">
        <v>6.0921000000000003</v>
      </c>
      <c r="AS101" s="11">
        <v>5.6528999999999998</v>
      </c>
      <c r="AT101" s="11">
        <v>6.0833000000000004</v>
      </c>
      <c r="AU101" s="11">
        <v>6.0048000000000004</v>
      </c>
      <c r="AV101" s="5">
        <v>5.8452000000000002</v>
      </c>
      <c r="AW101" s="11">
        <v>5.6858666666666666</v>
      </c>
      <c r="AX101" s="11">
        <v>5.8678999999999997</v>
      </c>
      <c r="AY101" s="11">
        <v>5.3445</v>
      </c>
      <c r="AZ101" s="11">
        <v>5.3701999999999996</v>
      </c>
      <c r="BA101" s="11">
        <v>5.4480000000000004</v>
      </c>
      <c r="BB101" s="11">
        <v>5.6151999999999997</v>
      </c>
      <c r="BC101" s="11">
        <v>5.1071</v>
      </c>
      <c r="BD101" s="11">
        <v>5.2853000000000003</v>
      </c>
      <c r="BE101" s="11">
        <v>5.2205000000000004</v>
      </c>
      <c r="BF101" s="11">
        <v>5.1071</v>
      </c>
      <c r="BG101" s="11">
        <v>5.2853000000000003</v>
      </c>
    </row>
    <row r="102" spans="1:59" s="10" customFormat="1" x14ac:dyDescent="0.25">
      <c r="V102" s="5">
        <f t="shared" si="33"/>
        <v>0.43232812500000001</v>
      </c>
      <c r="W102" s="5">
        <f t="shared" si="33"/>
        <v>0.48746875000000001</v>
      </c>
      <c r="X102" s="5">
        <f t="shared" si="33"/>
        <v>0.47706249999999994</v>
      </c>
      <c r="Y102" s="5">
        <f t="shared" si="34"/>
        <v>0.5168938053097345</v>
      </c>
      <c r="Z102" s="5">
        <f t="shared" si="34"/>
        <v>0.53826548672566366</v>
      </c>
      <c r="AA102" s="5">
        <f t="shared" si="34"/>
        <v>0.53299999999999992</v>
      </c>
      <c r="AB102" s="5">
        <f t="shared" si="35"/>
        <v>0.57234313725490205</v>
      </c>
      <c r="AC102" s="5">
        <f t="shared" si="35"/>
        <v>0.55549346405228772</v>
      </c>
      <c r="AD102" s="5">
        <f t="shared" si="35"/>
        <v>0.5675490196078431</v>
      </c>
      <c r="AE102" s="5">
        <f t="shared" si="35"/>
        <v>0.52658823529411769</v>
      </c>
      <c r="AF102" s="5">
        <f t="shared" si="36"/>
        <v>0.58379347826086958</v>
      </c>
      <c r="AG102" s="5">
        <f t="shared" si="36"/>
        <v>0.59205434782608701</v>
      </c>
      <c r="AH102" s="5">
        <f t="shared" si="36"/>
        <v>0.59471739130434786</v>
      </c>
      <c r="AI102" s="5">
        <f t="shared" si="37"/>
        <v>0.59370930232558139</v>
      </c>
      <c r="AJ102" s="5">
        <f t="shared" si="37"/>
        <v>0.61382558139534893</v>
      </c>
      <c r="AK102" s="5">
        <f t="shared" si="37"/>
        <v>0.60647674418604658</v>
      </c>
      <c r="AL102" s="5">
        <f t="shared" si="37"/>
        <v>0.59370930232558139</v>
      </c>
      <c r="AM102" s="5">
        <f t="shared" si="37"/>
        <v>0.61382558139534893</v>
      </c>
      <c r="AP102" s="11">
        <v>5.5338000000000003</v>
      </c>
      <c r="AQ102" s="11">
        <v>6.2396000000000003</v>
      </c>
      <c r="AR102" s="11">
        <v>6.1063999999999998</v>
      </c>
      <c r="AS102" s="11">
        <v>5.8409000000000004</v>
      </c>
      <c r="AT102" s="11">
        <v>6.0823999999999998</v>
      </c>
      <c r="AU102" s="11">
        <v>6.0228999999999999</v>
      </c>
      <c r="AV102" s="5">
        <v>5.8379000000000003</v>
      </c>
      <c r="AW102" s="11">
        <v>5.6660333333333339</v>
      </c>
      <c r="AX102" s="11">
        <v>5.7889999999999997</v>
      </c>
      <c r="AY102" s="11">
        <v>5.3712</v>
      </c>
      <c r="AZ102" s="11">
        <v>5.3708999999999998</v>
      </c>
      <c r="BA102" s="11">
        <v>5.4469000000000003</v>
      </c>
      <c r="BB102" s="11">
        <v>5.4714</v>
      </c>
      <c r="BC102" s="11">
        <v>5.1059000000000001</v>
      </c>
      <c r="BD102" s="11">
        <v>5.2789000000000001</v>
      </c>
      <c r="BE102" s="11">
        <v>5.2157</v>
      </c>
      <c r="BF102" s="11">
        <v>5.1059000000000001</v>
      </c>
      <c r="BG102" s="11">
        <v>5.2789000000000001</v>
      </c>
    </row>
    <row r="103" spans="1:59" s="10" customFormat="1" x14ac:dyDescent="0.25">
      <c r="V103" s="5">
        <f t="shared" si="33"/>
        <v>0.43090624999999999</v>
      </c>
      <c r="W103" s="5">
        <f t="shared" si="33"/>
        <v>0.48942968749999999</v>
      </c>
      <c r="X103" s="5">
        <f t="shared" si="33"/>
        <v>0.47888281249999998</v>
      </c>
      <c r="Y103" s="5">
        <f t="shared" si="34"/>
        <v>0.5178407079646018</v>
      </c>
      <c r="Z103" s="5">
        <f t="shared" si="34"/>
        <v>0.53832743362831859</v>
      </c>
      <c r="AA103" s="5">
        <f t="shared" si="34"/>
        <v>0.53264601769911502</v>
      </c>
      <c r="AB103" s="5">
        <f t="shared" si="35"/>
        <v>0.57086274509803925</v>
      </c>
      <c r="AC103" s="5">
        <f t="shared" si="35"/>
        <v>0.55628431372549025</v>
      </c>
      <c r="AD103" s="5">
        <f t="shared" si="35"/>
        <v>0.56640196078431382</v>
      </c>
      <c r="AE103" s="5">
        <f t="shared" si="35"/>
        <v>0.53158823529411769</v>
      </c>
      <c r="AF103" s="5">
        <f t="shared" si="36"/>
        <v>0.58401086956521742</v>
      </c>
      <c r="AG103" s="5">
        <f t="shared" si="36"/>
        <v>0.59180434782608704</v>
      </c>
      <c r="AH103" s="5">
        <f t="shared" si="36"/>
        <v>0.59418478260869567</v>
      </c>
      <c r="AI103" s="5">
        <f t="shared" si="37"/>
        <v>0.59374418604651169</v>
      </c>
      <c r="AJ103" s="5">
        <f t="shared" si="37"/>
        <v>0.61220930232558135</v>
      </c>
      <c r="AK103" s="5">
        <f t="shared" si="37"/>
        <v>0.60548837209302331</v>
      </c>
      <c r="AL103" s="5">
        <f t="shared" si="37"/>
        <v>0.59374418604651169</v>
      </c>
      <c r="AM103" s="5">
        <f t="shared" si="37"/>
        <v>0.61220930232558135</v>
      </c>
      <c r="AP103" s="11">
        <v>5.5156000000000001</v>
      </c>
      <c r="AQ103" s="11">
        <v>6.2647000000000004</v>
      </c>
      <c r="AR103" s="11">
        <v>6.1296999999999997</v>
      </c>
      <c r="AS103" s="11">
        <v>5.8516000000000004</v>
      </c>
      <c r="AT103" s="11">
        <v>6.0831</v>
      </c>
      <c r="AU103" s="11">
        <v>6.0189000000000004</v>
      </c>
      <c r="AV103" s="5">
        <v>5.8228</v>
      </c>
      <c r="AW103" s="11">
        <v>5.6741000000000001</v>
      </c>
      <c r="AX103" s="11">
        <v>5.7773000000000003</v>
      </c>
      <c r="AY103" s="11">
        <v>5.4222000000000001</v>
      </c>
      <c r="AZ103" s="11">
        <v>5.3728999999999996</v>
      </c>
      <c r="BA103" s="11">
        <v>5.4446000000000003</v>
      </c>
      <c r="BB103" s="11">
        <v>5.4664999999999999</v>
      </c>
      <c r="BC103" s="11">
        <v>5.1062000000000003</v>
      </c>
      <c r="BD103" s="11">
        <v>5.2649999999999997</v>
      </c>
      <c r="BE103" s="11">
        <v>5.2072000000000003</v>
      </c>
      <c r="BF103" s="11">
        <v>5.1062000000000003</v>
      </c>
      <c r="BG103" s="11">
        <v>5.2649999999999997</v>
      </c>
    </row>
    <row r="104" spans="1:59" s="10" customFormat="1" x14ac:dyDescent="0.25">
      <c r="V104" s="5">
        <f t="shared" si="33"/>
        <v>0.43006250000000001</v>
      </c>
      <c r="W104" s="5">
        <f t="shared" si="33"/>
        <v>0.49115625000000002</v>
      </c>
      <c r="X104" s="5">
        <f t="shared" si="33"/>
        <v>0.4804453125</v>
      </c>
      <c r="Y104" s="5">
        <f t="shared" si="34"/>
        <v>0.51887610619469016</v>
      </c>
      <c r="Z104" s="5">
        <f t="shared" si="34"/>
        <v>0.53820353982300884</v>
      </c>
      <c r="AA104" s="5">
        <f t="shared" si="34"/>
        <v>0.53265486725663713</v>
      </c>
      <c r="AB104" s="5">
        <f t="shared" si="35"/>
        <v>0.56965686274509808</v>
      </c>
      <c r="AC104" s="5">
        <f t="shared" si="35"/>
        <v>0.55687581699346411</v>
      </c>
      <c r="AD104" s="5">
        <f t="shared" si="35"/>
        <v>0.56543137254901965</v>
      </c>
      <c r="AE104" s="5">
        <f t="shared" si="35"/>
        <v>0.53553921568627461</v>
      </c>
      <c r="AF104" s="5">
        <f t="shared" si="36"/>
        <v>0.58466304347826092</v>
      </c>
      <c r="AG104" s="5">
        <f t="shared" si="36"/>
        <v>0.5914239130434783</v>
      </c>
      <c r="AH104" s="5">
        <f t="shared" si="36"/>
        <v>0.59383695652173918</v>
      </c>
      <c r="AI104" s="5">
        <f t="shared" si="37"/>
        <v>0.5936395348837209</v>
      </c>
      <c r="AJ104" s="5">
        <f t="shared" si="37"/>
        <v>0.61137209302325579</v>
      </c>
      <c r="AK104" s="5">
        <f t="shared" si="37"/>
        <v>0.60461627906976745</v>
      </c>
      <c r="AL104" s="5">
        <f t="shared" si="37"/>
        <v>0.5936395348837209</v>
      </c>
      <c r="AM104" s="5">
        <f t="shared" si="37"/>
        <v>0.61137209302325579</v>
      </c>
      <c r="AP104" s="11">
        <v>5.5048000000000004</v>
      </c>
      <c r="AQ104" s="11">
        <v>6.2868000000000004</v>
      </c>
      <c r="AR104" s="11">
        <v>6.1497000000000002</v>
      </c>
      <c r="AS104" s="11">
        <v>5.8632999999999997</v>
      </c>
      <c r="AT104" s="11">
        <v>6.0816999999999997</v>
      </c>
      <c r="AU104" s="11">
        <v>6.0190000000000001</v>
      </c>
      <c r="AV104" s="5">
        <v>5.8105000000000002</v>
      </c>
      <c r="AW104" s="11">
        <v>5.680133333333333</v>
      </c>
      <c r="AX104" s="11">
        <v>5.7674000000000003</v>
      </c>
      <c r="AY104" s="11">
        <v>5.4625000000000004</v>
      </c>
      <c r="AZ104" s="11">
        <v>5.3788999999999998</v>
      </c>
      <c r="BA104" s="11">
        <v>5.4410999999999996</v>
      </c>
      <c r="BB104" s="11">
        <v>5.4633000000000003</v>
      </c>
      <c r="BC104" s="11">
        <v>5.1052999999999997</v>
      </c>
      <c r="BD104" s="11">
        <v>5.2577999999999996</v>
      </c>
      <c r="BE104" s="11">
        <v>5.1997</v>
      </c>
      <c r="BF104" s="11">
        <v>5.1052999999999997</v>
      </c>
      <c r="BG104" s="11">
        <v>5.2577999999999996</v>
      </c>
    </row>
    <row r="105" spans="1:59" s="10" customFormat="1" x14ac:dyDescent="0.25">
      <c r="V105" s="5">
        <f t="shared" si="33"/>
        <v>0.42935937499999999</v>
      </c>
      <c r="W105" s="5">
        <f t="shared" si="33"/>
        <v>0.49239843749999995</v>
      </c>
      <c r="X105" s="5">
        <f t="shared" si="33"/>
        <v>0.48117968749999995</v>
      </c>
      <c r="Y105" s="5">
        <f t="shared" si="34"/>
        <v>0.51971681415929194</v>
      </c>
      <c r="Z105" s="5">
        <f t="shared" si="34"/>
        <v>0.53789380530973452</v>
      </c>
      <c r="AA105" s="5">
        <f t="shared" si="34"/>
        <v>0.53255752212389373</v>
      </c>
      <c r="AB105" s="5">
        <f t="shared" si="35"/>
        <v>0.56820588235294123</v>
      </c>
      <c r="AC105" s="5">
        <f t="shared" si="35"/>
        <v>0.55712091503267969</v>
      </c>
      <c r="AD105" s="5">
        <f t="shared" si="35"/>
        <v>0.56453921568627452</v>
      </c>
      <c r="AE105" s="5">
        <f t="shared" si="35"/>
        <v>0.53861764705882353</v>
      </c>
      <c r="AF105" s="5">
        <f t="shared" si="36"/>
        <v>0.58492391304347835</v>
      </c>
      <c r="AG105" s="5">
        <f t="shared" si="36"/>
        <v>0.59079347826086959</v>
      </c>
      <c r="AH105" s="5">
        <f t="shared" si="36"/>
        <v>0.59338043478260882</v>
      </c>
      <c r="AI105" s="5">
        <f t="shared" si="37"/>
        <v>0.59379069767441861</v>
      </c>
      <c r="AJ105" s="5">
        <f t="shared" si="37"/>
        <v>0.6100000000000001</v>
      </c>
      <c r="AK105" s="5">
        <f t="shared" si="37"/>
        <v>0.60429069767441868</v>
      </c>
      <c r="AL105" s="5">
        <f t="shared" si="37"/>
        <v>0.59379069767441861</v>
      </c>
      <c r="AM105" s="5">
        <f t="shared" si="37"/>
        <v>0.6100000000000001</v>
      </c>
      <c r="AP105" s="11">
        <v>5.4958</v>
      </c>
      <c r="AQ105" s="11">
        <v>6.3026999999999997</v>
      </c>
      <c r="AR105" s="11">
        <v>6.1590999999999996</v>
      </c>
      <c r="AS105" s="11">
        <v>5.8727999999999998</v>
      </c>
      <c r="AT105" s="11">
        <v>6.0781999999999998</v>
      </c>
      <c r="AU105" s="11">
        <v>6.0179</v>
      </c>
      <c r="AV105" s="5">
        <v>5.7957000000000001</v>
      </c>
      <c r="AW105" s="11">
        <v>5.6826333333333325</v>
      </c>
      <c r="AX105" s="11">
        <v>5.7583000000000002</v>
      </c>
      <c r="AY105" s="11">
        <v>5.4939</v>
      </c>
      <c r="AZ105" s="11">
        <v>5.3813000000000004</v>
      </c>
      <c r="BA105" s="11">
        <v>5.4352999999999998</v>
      </c>
      <c r="BB105" s="11">
        <v>5.4591000000000003</v>
      </c>
      <c r="BC105" s="11">
        <v>5.1066000000000003</v>
      </c>
      <c r="BD105" s="11">
        <v>5.2460000000000004</v>
      </c>
      <c r="BE105" s="11">
        <v>5.1969000000000003</v>
      </c>
      <c r="BF105" s="11">
        <v>5.1066000000000003</v>
      </c>
      <c r="BG105" s="11">
        <v>5.2460000000000004</v>
      </c>
    </row>
    <row r="106" spans="1:59" s="10" customFormat="1" x14ac:dyDescent="0.25">
      <c r="V106" s="5">
        <f t="shared" si="33"/>
        <v>0.42877343749999997</v>
      </c>
      <c r="W106" s="5">
        <f t="shared" si="33"/>
        <v>0.49398437500000003</v>
      </c>
      <c r="X106" s="5">
        <f t="shared" si="33"/>
        <v>0.48177343749999996</v>
      </c>
      <c r="Y106" s="5">
        <f t="shared" si="34"/>
        <v>0.52083185840707957</v>
      </c>
      <c r="Z106" s="5">
        <f t="shared" si="34"/>
        <v>0.53746017699115034</v>
      </c>
      <c r="AA106" s="5">
        <f t="shared" si="34"/>
        <v>0.53270796460176983</v>
      </c>
      <c r="AB106" s="5">
        <f t="shared" si="35"/>
        <v>0.56694117647058828</v>
      </c>
      <c r="AC106" s="5">
        <f t="shared" si="35"/>
        <v>0.55724509803921574</v>
      </c>
      <c r="AD106" s="5">
        <f t="shared" si="35"/>
        <v>0.56396078431372554</v>
      </c>
      <c r="AE106" s="5">
        <f t="shared" si="35"/>
        <v>0.54083333333333339</v>
      </c>
      <c r="AF106" s="5">
        <f t="shared" si="36"/>
        <v>0.58521739130434791</v>
      </c>
      <c r="AG106" s="5">
        <f t="shared" si="36"/>
        <v>0.59025000000000005</v>
      </c>
      <c r="AH106" s="5">
        <f t="shared" si="36"/>
        <v>0.59304347826086967</v>
      </c>
      <c r="AI106" s="5">
        <f t="shared" si="37"/>
        <v>0.59362790697674417</v>
      </c>
      <c r="AJ106" s="5">
        <f t="shared" si="37"/>
        <v>0.60883720930232554</v>
      </c>
      <c r="AK106" s="5">
        <f t="shared" si="37"/>
        <v>0.60402325581395355</v>
      </c>
      <c r="AL106" s="5">
        <f t="shared" si="37"/>
        <v>0.59362790697674417</v>
      </c>
      <c r="AM106" s="5">
        <f t="shared" si="37"/>
        <v>0.60883720930232554</v>
      </c>
      <c r="AP106" s="11">
        <v>5.4882999999999997</v>
      </c>
      <c r="AQ106" s="11">
        <v>6.3230000000000004</v>
      </c>
      <c r="AR106" s="11">
        <v>6.1666999999999996</v>
      </c>
      <c r="AS106" s="11">
        <v>5.8853999999999997</v>
      </c>
      <c r="AT106" s="11">
        <v>6.0732999999999997</v>
      </c>
      <c r="AU106" s="11">
        <v>6.0195999999999996</v>
      </c>
      <c r="AV106" s="5">
        <v>5.7827999999999999</v>
      </c>
      <c r="AW106" s="11">
        <v>5.6839000000000004</v>
      </c>
      <c r="AX106" s="11">
        <v>5.7523999999999997</v>
      </c>
      <c r="AY106" s="11">
        <v>5.5164999999999997</v>
      </c>
      <c r="AZ106" s="11">
        <v>5.3840000000000003</v>
      </c>
      <c r="BA106" s="11">
        <v>5.4302999999999999</v>
      </c>
      <c r="BB106" s="11">
        <v>5.4560000000000004</v>
      </c>
      <c r="BC106" s="11">
        <v>5.1052</v>
      </c>
      <c r="BD106" s="11">
        <v>5.2359999999999998</v>
      </c>
      <c r="BE106" s="11">
        <v>5.1946000000000003</v>
      </c>
      <c r="BF106" s="11">
        <v>5.1052</v>
      </c>
      <c r="BG106" s="11">
        <v>5.2359999999999998</v>
      </c>
    </row>
    <row r="107" spans="1:59" s="10" customFormat="1" x14ac:dyDescent="0.25">
      <c r="V107" s="5">
        <f t="shared" si="33"/>
        <v>0.42809374999999994</v>
      </c>
      <c r="W107" s="5">
        <f t="shared" si="33"/>
        <v>0.49497656249999999</v>
      </c>
      <c r="X107" s="5">
        <f t="shared" si="33"/>
        <v>0.48191406249999996</v>
      </c>
      <c r="Y107" s="5">
        <f t="shared" si="34"/>
        <v>0.52158407079646019</v>
      </c>
      <c r="Z107" s="5">
        <f t="shared" si="34"/>
        <v>0.5371858407079646</v>
      </c>
      <c r="AA107" s="5">
        <f t="shared" si="34"/>
        <v>0.53279646017699112</v>
      </c>
      <c r="AB107" s="5">
        <f t="shared" si="35"/>
        <v>0.56568627450980391</v>
      </c>
      <c r="AC107" s="5">
        <f t="shared" si="35"/>
        <v>0.55716013071895432</v>
      </c>
      <c r="AD107" s="5">
        <f t="shared" si="35"/>
        <v>0.56305882352941183</v>
      </c>
      <c r="AE107" s="5">
        <f t="shared" si="35"/>
        <v>0.54273529411764709</v>
      </c>
      <c r="AF107" s="5">
        <f t="shared" si="36"/>
        <v>0.58506521739130435</v>
      </c>
      <c r="AG107" s="5">
        <f t="shared" si="36"/>
        <v>0.58969565217391307</v>
      </c>
      <c r="AH107" s="5">
        <f t="shared" si="36"/>
        <v>0.5930978260869566</v>
      </c>
      <c r="AI107" s="5">
        <f t="shared" si="37"/>
        <v>0.59347674418604657</v>
      </c>
      <c r="AJ107" s="5">
        <f t="shared" si="37"/>
        <v>0.60790697674418603</v>
      </c>
      <c r="AK107" s="5">
        <f t="shared" si="37"/>
        <v>0.60416279069767442</v>
      </c>
      <c r="AL107" s="5">
        <f t="shared" si="37"/>
        <v>0.59347674418604657</v>
      </c>
      <c r="AM107" s="5">
        <f t="shared" si="37"/>
        <v>0.60790697674418603</v>
      </c>
      <c r="AP107" s="11">
        <v>5.4795999999999996</v>
      </c>
      <c r="AQ107" s="11">
        <v>6.3357000000000001</v>
      </c>
      <c r="AR107" s="11">
        <v>6.1684999999999999</v>
      </c>
      <c r="AS107" s="11">
        <v>5.8939000000000004</v>
      </c>
      <c r="AT107" s="11">
        <v>6.0701999999999998</v>
      </c>
      <c r="AU107" s="11">
        <v>6.0206</v>
      </c>
      <c r="AV107" s="5">
        <v>5.77</v>
      </c>
      <c r="AW107" s="11">
        <v>5.6830333333333334</v>
      </c>
      <c r="AX107" s="11">
        <v>5.7431999999999999</v>
      </c>
      <c r="AY107" s="11">
        <v>5.5358999999999998</v>
      </c>
      <c r="AZ107" s="11">
        <v>5.3826000000000001</v>
      </c>
      <c r="BA107" s="11">
        <v>5.4252000000000002</v>
      </c>
      <c r="BB107" s="11">
        <v>5.4565000000000001</v>
      </c>
      <c r="BC107" s="11">
        <v>5.1039000000000003</v>
      </c>
      <c r="BD107" s="11">
        <v>5.2279999999999998</v>
      </c>
      <c r="BE107" s="11">
        <v>5.1958000000000002</v>
      </c>
      <c r="BF107" s="11">
        <v>5.1039000000000003</v>
      </c>
      <c r="BG107" s="11">
        <v>5.2279999999999998</v>
      </c>
    </row>
    <row r="108" spans="1:59" s="10" customFormat="1" x14ac:dyDescent="0.25">
      <c r="V108" s="5">
        <f t="shared" si="33"/>
        <v>0.42755468749999997</v>
      </c>
      <c r="W108" s="5">
        <f t="shared" si="33"/>
        <v>0.49625000000000002</v>
      </c>
      <c r="X108" s="5">
        <f t="shared" si="33"/>
        <v>0.48217968749999995</v>
      </c>
      <c r="Y108" s="5">
        <f t="shared" si="34"/>
        <v>0.52221238938053094</v>
      </c>
      <c r="Z108" s="5">
        <f t="shared" si="34"/>
        <v>0.53706194690265485</v>
      </c>
      <c r="AA108" s="5">
        <f t="shared" si="34"/>
        <v>0.53284955752212393</v>
      </c>
      <c r="AB108" s="5">
        <f t="shared" si="35"/>
        <v>0.56444117647058822</v>
      </c>
      <c r="AC108" s="5">
        <f t="shared" si="35"/>
        <v>0.55712418300653599</v>
      </c>
      <c r="AD108" s="5">
        <f t="shared" si="35"/>
        <v>0.56249019607843143</v>
      </c>
      <c r="AE108" s="5">
        <f t="shared" si="35"/>
        <v>0.54444117647058832</v>
      </c>
      <c r="AF108" s="5">
        <f t="shared" si="36"/>
        <v>0.5855652173913044</v>
      </c>
      <c r="AG108" s="5">
        <f t="shared" si="36"/>
        <v>0.58969565217391307</v>
      </c>
      <c r="AH108" s="5">
        <f t="shared" si="36"/>
        <v>0.59302173913043488</v>
      </c>
      <c r="AI108" s="5">
        <f t="shared" si="37"/>
        <v>0.59297674418604651</v>
      </c>
      <c r="AJ108" s="5">
        <f t="shared" si="37"/>
        <v>0.60767441860465121</v>
      </c>
      <c r="AK108" s="5">
        <f t="shared" si="37"/>
        <v>0.6038953488372093</v>
      </c>
      <c r="AL108" s="5">
        <f t="shared" si="37"/>
        <v>0.59297674418604651</v>
      </c>
      <c r="AM108" s="5">
        <f t="shared" si="37"/>
        <v>0.60767441860465121</v>
      </c>
      <c r="AP108" s="11">
        <v>5.4726999999999997</v>
      </c>
      <c r="AQ108" s="11">
        <v>6.3520000000000003</v>
      </c>
      <c r="AR108" s="11">
        <v>6.1718999999999999</v>
      </c>
      <c r="AS108" s="11">
        <v>5.9009999999999998</v>
      </c>
      <c r="AT108" s="11">
        <v>6.0688000000000004</v>
      </c>
      <c r="AU108" s="11">
        <v>6.0212000000000003</v>
      </c>
      <c r="AV108" s="5">
        <v>5.7572999999999999</v>
      </c>
      <c r="AW108" s="11">
        <v>5.682666666666667</v>
      </c>
      <c r="AX108" s="11">
        <v>5.7374000000000001</v>
      </c>
      <c r="AY108" s="11">
        <v>5.5533000000000001</v>
      </c>
      <c r="AZ108" s="11">
        <v>5.3872</v>
      </c>
      <c r="BA108" s="11">
        <v>5.4252000000000002</v>
      </c>
      <c r="BB108" s="11">
        <v>5.4558</v>
      </c>
      <c r="BC108" s="11">
        <v>5.0995999999999997</v>
      </c>
      <c r="BD108" s="11">
        <v>5.226</v>
      </c>
      <c r="BE108" s="11">
        <v>5.1935000000000002</v>
      </c>
      <c r="BF108" s="11">
        <v>5.0995999999999997</v>
      </c>
      <c r="BG108" s="11">
        <v>5.226</v>
      </c>
    </row>
    <row r="109" spans="1:59" s="10" customFormat="1" x14ac:dyDescent="0.25">
      <c r="V109" s="5">
        <f t="shared" si="33"/>
        <v>0.42703124999999997</v>
      </c>
      <c r="W109" s="5">
        <f t="shared" si="33"/>
        <v>0.49692187499999996</v>
      </c>
      <c r="X109" s="5">
        <f t="shared" si="33"/>
        <v>0.48247656249999998</v>
      </c>
      <c r="Y109" s="5">
        <f t="shared" si="34"/>
        <v>0.52265486725663712</v>
      </c>
      <c r="Z109" s="5">
        <f t="shared" si="34"/>
        <v>0.53697345132743357</v>
      </c>
      <c r="AA109" s="5">
        <f t="shared" si="34"/>
        <v>0.5327433628318583</v>
      </c>
      <c r="AB109" s="5">
        <f t="shared" si="35"/>
        <v>0.56332352941176478</v>
      </c>
      <c r="AC109" s="5">
        <f t="shared" si="35"/>
        <v>0.55694117647058827</v>
      </c>
      <c r="AD109" s="5">
        <f t="shared" si="35"/>
        <v>0.56161764705882355</v>
      </c>
      <c r="AE109" s="5">
        <f t="shared" si="35"/>
        <v>0.54588235294117649</v>
      </c>
      <c r="AF109" s="5">
        <f t="shared" si="36"/>
        <v>0.58590217391304356</v>
      </c>
      <c r="AG109" s="5">
        <f t="shared" si="36"/>
        <v>0.58938043478260871</v>
      </c>
      <c r="AH109" s="5">
        <f t="shared" si="36"/>
        <v>0.59290217391304356</v>
      </c>
      <c r="AI109" s="5">
        <f t="shared" si="37"/>
        <v>0.59263953488372101</v>
      </c>
      <c r="AJ109" s="5">
        <f t="shared" si="37"/>
        <v>0.60726744186046511</v>
      </c>
      <c r="AK109" s="5">
        <f t="shared" si="37"/>
        <v>0.60353488372093034</v>
      </c>
      <c r="AL109" s="5">
        <f t="shared" si="37"/>
        <v>0.59263953488372101</v>
      </c>
      <c r="AM109" s="5">
        <f t="shared" si="37"/>
        <v>0.60726744186046511</v>
      </c>
      <c r="AP109" s="11">
        <v>5.4660000000000002</v>
      </c>
      <c r="AQ109" s="11">
        <v>6.3605999999999998</v>
      </c>
      <c r="AR109" s="11">
        <v>6.1757</v>
      </c>
      <c r="AS109" s="11">
        <v>5.9059999999999997</v>
      </c>
      <c r="AT109" s="11">
        <v>6.0678000000000001</v>
      </c>
      <c r="AU109" s="11">
        <v>6.02</v>
      </c>
      <c r="AV109" s="5">
        <v>5.7458999999999998</v>
      </c>
      <c r="AW109" s="11">
        <v>5.6808000000000005</v>
      </c>
      <c r="AX109" s="11">
        <v>5.7285000000000004</v>
      </c>
      <c r="AY109" s="11">
        <v>5.5679999999999996</v>
      </c>
      <c r="AZ109" s="11">
        <v>5.3902999999999999</v>
      </c>
      <c r="BA109" s="11">
        <v>5.4222999999999999</v>
      </c>
      <c r="BB109" s="11">
        <v>5.4546999999999999</v>
      </c>
      <c r="BC109" s="11">
        <v>5.0967000000000002</v>
      </c>
      <c r="BD109" s="11">
        <v>5.2225000000000001</v>
      </c>
      <c r="BE109" s="11">
        <v>5.1904000000000003</v>
      </c>
      <c r="BF109" s="11">
        <v>5.0967000000000002</v>
      </c>
      <c r="BG109" s="11">
        <v>5.2225000000000001</v>
      </c>
    </row>
    <row r="110" spans="1:59" s="10" customFormat="1" x14ac:dyDescent="0.25">
      <c r="V110" s="5">
        <f t="shared" si="33"/>
        <v>0.42674218749999998</v>
      </c>
      <c r="W110" s="5">
        <f t="shared" si="33"/>
        <v>0.49737499999999996</v>
      </c>
      <c r="X110" s="5">
        <f t="shared" si="33"/>
        <v>0.48289843749999994</v>
      </c>
      <c r="Y110" s="5">
        <f t="shared" si="34"/>
        <v>0.52326548672566364</v>
      </c>
      <c r="Z110" s="5">
        <f t="shared" si="34"/>
        <v>0.53705309734513274</v>
      </c>
      <c r="AA110" s="5">
        <f t="shared" si="34"/>
        <v>0.53261946902654866</v>
      </c>
      <c r="AB110" s="5">
        <f t="shared" si="35"/>
        <v>0.56212745098039218</v>
      </c>
      <c r="AC110" s="5">
        <f t="shared" si="35"/>
        <v>0.55696078431372553</v>
      </c>
      <c r="AD110" s="5">
        <f t="shared" si="35"/>
        <v>0.56122549019607848</v>
      </c>
      <c r="AE110" s="5">
        <f t="shared" si="35"/>
        <v>0.54752941176470593</v>
      </c>
      <c r="AF110" s="5">
        <f t="shared" si="36"/>
        <v>0.58647826086956523</v>
      </c>
      <c r="AG110" s="5">
        <f t="shared" si="36"/>
        <v>0.58928260869565219</v>
      </c>
      <c r="AH110" s="5">
        <f t="shared" si="36"/>
        <v>0.59250000000000003</v>
      </c>
      <c r="AI110" s="5">
        <f t="shared" si="37"/>
        <v>0.59193023255813959</v>
      </c>
      <c r="AJ110" s="5">
        <f t="shared" si="37"/>
        <v>0.6065232558139535</v>
      </c>
      <c r="AK110" s="5">
        <f t="shared" si="37"/>
        <v>0.60313953488372096</v>
      </c>
      <c r="AL110" s="5">
        <f t="shared" si="37"/>
        <v>0.59193023255813959</v>
      </c>
      <c r="AM110" s="5">
        <f t="shared" si="37"/>
        <v>0.6065232558139535</v>
      </c>
      <c r="AP110" s="11">
        <v>5.4622999999999999</v>
      </c>
      <c r="AQ110" s="11">
        <v>6.3663999999999996</v>
      </c>
      <c r="AR110" s="11">
        <v>6.1810999999999998</v>
      </c>
      <c r="AS110" s="11">
        <v>5.9128999999999996</v>
      </c>
      <c r="AT110" s="11">
        <v>6.0686999999999998</v>
      </c>
      <c r="AU110" s="11">
        <v>6.0186000000000002</v>
      </c>
      <c r="AV110" s="5">
        <v>5.7336999999999998</v>
      </c>
      <c r="AW110" s="11">
        <v>5.681</v>
      </c>
      <c r="AX110" s="11">
        <v>5.7244999999999999</v>
      </c>
      <c r="AY110" s="11">
        <v>5.5848000000000004</v>
      </c>
      <c r="AZ110" s="11">
        <v>5.3956</v>
      </c>
      <c r="BA110" s="11">
        <v>5.4214000000000002</v>
      </c>
      <c r="BB110" s="11">
        <v>5.4509999999999996</v>
      </c>
      <c r="BC110" s="11">
        <v>5.0906000000000002</v>
      </c>
      <c r="BD110" s="11">
        <v>5.2161</v>
      </c>
      <c r="BE110" s="11">
        <v>5.1870000000000003</v>
      </c>
      <c r="BF110" s="11">
        <v>5.0906000000000002</v>
      </c>
      <c r="BG110" s="11">
        <v>5.2161</v>
      </c>
    </row>
    <row r="111" spans="1:59" s="10" customFormat="1" x14ac:dyDescent="0.25">
      <c r="V111" s="5">
        <f t="shared" si="33"/>
        <v>0.42653124999999997</v>
      </c>
      <c r="W111" s="5">
        <f t="shared" si="33"/>
        <v>0.49765624999999997</v>
      </c>
      <c r="X111" s="5">
        <f t="shared" si="33"/>
        <v>0.48316406249999999</v>
      </c>
      <c r="Y111" s="5">
        <f t="shared" si="34"/>
        <v>0.5238407079646018</v>
      </c>
      <c r="Z111" s="5">
        <f t="shared" si="34"/>
        <v>0.53729203539823001</v>
      </c>
      <c r="AA111" s="5">
        <f t="shared" si="34"/>
        <v>0.53259292035398231</v>
      </c>
      <c r="AB111" s="5">
        <f t="shared" si="35"/>
        <v>0.56098039215686279</v>
      </c>
      <c r="AC111" s="5">
        <f t="shared" si="35"/>
        <v>0.55682026143790853</v>
      </c>
      <c r="AD111" s="5">
        <f t="shared" si="35"/>
        <v>0.5606470588235295</v>
      </c>
      <c r="AE111" s="5">
        <f t="shared" si="35"/>
        <v>0.54883333333333328</v>
      </c>
      <c r="AF111" s="5">
        <f t="shared" si="36"/>
        <v>0.5865869565217392</v>
      </c>
      <c r="AG111" s="5">
        <f t="shared" si="36"/>
        <v>0.58880434782608693</v>
      </c>
      <c r="AH111" s="5">
        <f t="shared" si="36"/>
        <v>0.59220652173913046</v>
      </c>
      <c r="AI111" s="5">
        <f t="shared" si="37"/>
        <v>0.59166279069767447</v>
      </c>
      <c r="AJ111" s="5">
        <f t="shared" si="37"/>
        <v>0.60579069767441873</v>
      </c>
      <c r="AK111" s="5">
        <f t="shared" si="37"/>
        <v>0.60277906976744189</v>
      </c>
      <c r="AL111" s="5">
        <f t="shared" si="37"/>
        <v>0.59166279069767447</v>
      </c>
      <c r="AM111" s="5">
        <f t="shared" si="37"/>
        <v>0.60579069767441873</v>
      </c>
      <c r="AP111" s="11">
        <v>5.4596</v>
      </c>
      <c r="AQ111" s="11">
        <v>6.37</v>
      </c>
      <c r="AR111" s="11">
        <v>6.1844999999999999</v>
      </c>
      <c r="AS111" s="11">
        <v>5.9194000000000004</v>
      </c>
      <c r="AT111" s="11">
        <v>6.0713999999999997</v>
      </c>
      <c r="AU111" s="11">
        <v>6.0183</v>
      </c>
      <c r="AV111" s="5">
        <v>5.7220000000000004</v>
      </c>
      <c r="AW111" s="11">
        <v>5.6795666666666662</v>
      </c>
      <c r="AX111" s="11">
        <v>5.7186000000000003</v>
      </c>
      <c r="AY111" s="11">
        <v>5.5980999999999996</v>
      </c>
      <c r="AZ111" s="11">
        <v>5.3966000000000003</v>
      </c>
      <c r="BA111" s="11">
        <v>5.4169999999999998</v>
      </c>
      <c r="BB111" s="11">
        <v>5.4482999999999997</v>
      </c>
      <c r="BC111" s="11">
        <v>5.0883000000000003</v>
      </c>
      <c r="BD111" s="11">
        <v>5.2098000000000004</v>
      </c>
      <c r="BE111" s="11">
        <v>5.1839000000000004</v>
      </c>
      <c r="BF111" s="11">
        <v>5.0883000000000003</v>
      </c>
      <c r="BG111" s="11">
        <v>5.2098000000000004</v>
      </c>
    </row>
    <row r="112" spans="1:59" s="10" customFormat="1" x14ac:dyDescent="0.25">
      <c r="V112" s="5">
        <f t="shared" si="33"/>
        <v>0.42628906249999998</v>
      </c>
      <c r="W112" s="5">
        <f t="shared" si="33"/>
        <v>0.49806250000000002</v>
      </c>
      <c r="X112" s="5">
        <f t="shared" si="33"/>
        <v>0.48303125000000002</v>
      </c>
      <c r="Y112" s="5">
        <f t="shared" si="34"/>
        <v>0.52419469026548671</v>
      </c>
      <c r="Z112" s="5">
        <f t="shared" si="34"/>
        <v>0.53736283185840705</v>
      </c>
      <c r="AA112" s="5">
        <f t="shared" si="34"/>
        <v>0.5325398230088495</v>
      </c>
      <c r="AB112" s="5">
        <f t="shared" si="35"/>
        <v>0.56006862745098041</v>
      </c>
      <c r="AC112" s="5">
        <f t="shared" si="35"/>
        <v>0.55683333333333329</v>
      </c>
      <c r="AD112" s="5">
        <f t="shared" si="35"/>
        <v>0.56025490196078431</v>
      </c>
      <c r="AE112" s="5">
        <f t="shared" si="35"/>
        <v>0.55017647058823527</v>
      </c>
      <c r="AF112" s="5">
        <f t="shared" si="36"/>
        <v>0.58691304347826101</v>
      </c>
      <c r="AG112" s="5">
        <f t="shared" si="36"/>
        <v>0.58865217391304359</v>
      </c>
      <c r="AH112" s="5">
        <f t="shared" si="36"/>
        <v>0.59206521739130435</v>
      </c>
      <c r="AI112" s="5">
        <f t="shared" si="37"/>
        <v>0.5913837209302325</v>
      </c>
      <c r="AJ112" s="5">
        <f t="shared" si="37"/>
        <v>0.60524418604651165</v>
      </c>
      <c r="AK112" s="5">
        <f t="shared" si="37"/>
        <v>0.60250000000000004</v>
      </c>
      <c r="AL112" s="5">
        <f t="shared" si="37"/>
        <v>0.5913837209302325</v>
      </c>
      <c r="AM112" s="5">
        <f t="shared" si="37"/>
        <v>0.60524418604651165</v>
      </c>
      <c r="AP112" s="11">
        <v>5.4565000000000001</v>
      </c>
      <c r="AQ112" s="11">
        <v>6.3752000000000004</v>
      </c>
      <c r="AR112" s="11">
        <v>6.1828000000000003</v>
      </c>
      <c r="AS112" s="11">
        <v>5.9234</v>
      </c>
      <c r="AT112" s="11">
        <v>6.0721999999999996</v>
      </c>
      <c r="AU112" s="11">
        <v>6.0176999999999996</v>
      </c>
      <c r="AV112" s="5">
        <v>5.7126999999999999</v>
      </c>
      <c r="AW112" s="11">
        <v>5.6796999999999995</v>
      </c>
      <c r="AX112" s="11">
        <v>5.7145999999999999</v>
      </c>
      <c r="AY112" s="11">
        <v>5.6117999999999997</v>
      </c>
      <c r="AZ112" s="11">
        <v>5.3996000000000004</v>
      </c>
      <c r="BA112" s="11">
        <v>5.4156000000000004</v>
      </c>
      <c r="BB112" s="11">
        <v>5.4470000000000001</v>
      </c>
      <c r="BC112" s="11">
        <v>5.0858999999999996</v>
      </c>
      <c r="BD112" s="11">
        <v>5.2050999999999998</v>
      </c>
      <c r="BE112" s="11">
        <v>5.1814999999999998</v>
      </c>
      <c r="BF112" s="11">
        <v>5.0858999999999996</v>
      </c>
      <c r="BG112" s="11">
        <v>5.2050999999999998</v>
      </c>
    </row>
    <row r="113" spans="22:59" s="10" customFormat="1" x14ac:dyDescent="0.25">
      <c r="V113" s="5">
        <f t="shared" si="33"/>
        <v>0.42603124999999997</v>
      </c>
      <c r="W113" s="5">
        <f t="shared" si="33"/>
        <v>0.49867968749999997</v>
      </c>
      <c r="X113" s="5">
        <f t="shared" si="33"/>
        <v>0.48253906249999995</v>
      </c>
      <c r="Y113" s="5">
        <f t="shared" si="34"/>
        <v>0.52442477876106197</v>
      </c>
      <c r="Z113" s="5">
        <f t="shared" si="34"/>
        <v>0.53712389380530967</v>
      </c>
      <c r="AA113" s="5">
        <f t="shared" si="34"/>
        <v>0.53268141592920348</v>
      </c>
      <c r="AB113" s="5">
        <f t="shared" si="35"/>
        <v>0.55914705882352944</v>
      </c>
      <c r="AC113" s="5">
        <f t="shared" si="35"/>
        <v>0.55665686274509807</v>
      </c>
      <c r="AD113" s="5">
        <f t="shared" si="35"/>
        <v>0.55997058823529422</v>
      </c>
      <c r="AE113" s="5">
        <f t="shared" si="35"/>
        <v>0.55085294117647055</v>
      </c>
      <c r="AF113" s="5">
        <f t="shared" si="36"/>
        <v>0.58690217391304345</v>
      </c>
      <c r="AG113" s="5">
        <f t="shared" si="36"/>
        <v>0.58861956521739134</v>
      </c>
      <c r="AH113" s="5">
        <f t="shared" si="36"/>
        <v>0.59177173913043479</v>
      </c>
      <c r="AI113" s="5">
        <f t="shared" si="37"/>
        <v>0.5910813953488373</v>
      </c>
      <c r="AJ113" s="5">
        <f t="shared" si="37"/>
        <v>0.60506976744186047</v>
      </c>
      <c r="AK113" s="5">
        <f t="shared" si="37"/>
        <v>0.60240697674418608</v>
      </c>
      <c r="AL113" s="5">
        <f t="shared" si="37"/>
        <v>0.5910813953488373</v>
      </c>
      <c r="AM113" s="5">
        <f t="shared" si="37"/>
        <v>0.60506976744186047</v>
      </c>
      <c r="AP113" s="11">
        <v>5.4531999999999998</v>
      </c>
      <c r="AQ113" s="11">
        <v>6.3830999999999998</v>
      </c>
      <c r="AR113" s="11">
        <v>6.1764999999999999</v>
      </c>
      <c r="AS113" s="11">
        <v>5.9260000000000002</v>
      </c>
      <c r="AT113" s="11">
        <v>6.0694999999999997</v>
      </c>
      <c r="AU113" s="11">
        <v>6.0193000000000003</v>
      </c>
      <c r="AV113" s="5">
        <v>5.7032999999999996</v>
      </c>
      <c r="AW113" s="11">
        <v>5.6779000000000002</v>
      </c>
      <c r="AX113" s="11">
        <v>5.7117000000000004</v>
      </c>
      <c r="AY113" s="11">
        <v>5.6186999999999996</v>
      </c>
      <c r="AZ113" s="11">
        <v>5.3994999999999997</v>
      </c>
      <c r="BA113" s="11">
        <v>5.4153000000000002</v>
      </c>
      <c r="BB113" s="11">
        <v>5.4443000000000001</v>
      </c>
      <c r="BC113" s="11">
        <v>5.0833000000000004</v>
      </c>
      <c r="BD113" s="11">
        <v>5.2035999999999998</v>
      </c>
      <c r="BE113" s="11">
        <v>5.1806999999999999</v>
      </c>
      <c r="BF113" s="11">
        <v>5.0833000000000004</v>
      </c>
      <c r="BG113" s="11">
        <v>5.2035999999999998</v>
      </c>
    </row>
    <row r="114" spans="22:59" s="10" customFormat="1" x14ac:dyDescent="0.25">
      <c r="V114" s="5">
        <f t="shared" si="33"/>
        <v>0.42592187500000001</v>
      </c>
      <c r="W114" s="5">
        <f t="shared" si="33"/>
        <v>0.49891406249999998</v>
      </c>
      <c r="X114" s="5">
        <f t="shared" si="33"/>
        <v>0.48234375000000002</v>
      </c>
      <c r="Y114" s="5">
        <f t="shared" si="34"/>
        <v>0.52449557522123891</v>
      </c>
      <c r="Z114" s="5">
        <f t="shared" si="34"/>
        <v>0.53670796460176984</v>
      </c>
      <c r="AA114" s="5">
        <f t="shared" si="34"/>
        <v>0.5327433628318583</v>
      </c>
      <c r="AB114" s="5">
        <f t="shared" si="35"/>
        <v>0.55855882352941177</v>
      </c>
      <c r="AC114" s="5">
        <f t="shared" si="35"/>
        <v>0.55664705882352949</v>
      </c>
      <c r="AD114" s="5">
        <f t="shared" si="35"/>
        <v>0.55981372549019615</v>
      </c>
      <c r="AE114" s="5">
        <f t="shared" si="35"/>
        <v>0.55156862745098045</v>
      </c>
      <c r="AF114" s="5">
        <f t="shared" si="36"/>
        <v>0.58719565217391301</v>
      </c>
      <c r="AG114" s="5">
        <f t="shared" si="36"/>
        <v>0.58865217391304359</v>
      </c>
      <c r="AH114" s="5">
        <f t="shared" si="36"/>
        <v>0.59154347826086962</v>
      </c>
      <c r="AI114" s="5">
        <f t="shared" si="37"/>
        <v>0.59048837209302329</v>
      </c>
      <c r="AJ114" s="5">
        <f t="shared" si="37"/>
        <v>0.60463953488372102</v>
      </c>
      <c r="AK114" s="5">
        <f t="shared" si="37"/>
        <v>0.60251162790697677</v>
      </c>
      <c r="AL114" s="5">
        <f t="shared" si="37"/>
        <v>0.59048837209302329</v>
      </c>
      <c r="AM114" s="5">
        <f t="shared" si="37"/>
        <v>0.60463953488372102</v>
      </c>
      <c r="AP114" s="11">
        <v>5.4518000000000004</v>
      </c>
      <c r="AQ114" s="11">
        <v>6.3860999999999999</v>
      </c>
      <c r="AR114" s="11">
        <v>6.1740000000000004</v>
      </c>
      <c r="AS114" s="11">
        <v>5.9268000000000001</v>
      </c>
      <c r="AT114" s="11">
        <v>6.0648</v>
      </c>
      <c r="AU114" s="11">
        <v>6.02</v>
      </c>
      <c r="AV114" s="5">
        <v>5.6973000000000003</v>
      </c>
      <c r="AW114" s="11">
        <v>5.6778000000000004</v>
      </c>
      <c r="AX114" s="11">
        <v>5.7100999999999997</v>
      </c>
      <c r="AY114" s="11">
        <v>5.6260000000000003</v>
      </c>
      <c r="AZ114" s="11">
        <v>5.4021999999999997</v>
      </c>
      <c r="BA114" s="11">
        <v>5.4156000000000004</v>
      </c>
      <c r="BB114" s="11">
        <v>5.4421999999999997</v>
      </c>
      <c r="BC114" s="11">
        <v>5.0781999999999998</v>
      </c>
      <c r="BD114" s="11">
        <v>5.1999000000000004</v>
      </c>
      <c r="BE114" s="11">
        <v>5.1816000000000004</v>
      </c>
      <c r="BF114" s="11">
        <v>5.0781999999999998</v>
      </c>
      <c r="BG114" s="11">
        <v>5.1999000000000004</v>
      </c>
    </row>
    <row r="115" spans="22:59" s="10" customFormat="1" x14ac:dyDescent="0.25">
      <c r="V115" s="5">
        <f t="shared" si="33"/>
        <v>0.42581249999999998</v>
      </c>
      <c r="W115" s="5">
        <f t="shared" si="33"/>
        <v>0.49885156249999996</v>
      </c>
      <c r="X115" s="5">
        <f t="shared" si="33"/>
        <v>0.48250781249999997</v>
      </c>
      <c r="Y115" s="5">
        <f t="shared" si="34"/>
        <v>0.52506194690265484</v>
      </c>
      <c r="Z115" s="5">
        <f t="shared" si="34"/>
        <v>0.53664601769911502</v>
      </c>
      <c r="AA115" s="5">
        <f t="shared" si="34"/>
        <v>0.5327433628318583</v>
      </c>
      <c r="AB115" s="5">
        <f t="shared" si="35"/>
        <v>0.55764705882352938</v>
      </c>
      <c r="AC115" s="5">
        <f t="shared" si="35"/>
        <v>0.55629084967320275</v>
      </c>
      <c r="AD115" s="5">
        <f t="shared" si="35"/>
        <v>0.55947058823529416</v>
      </c>
      <c r="AE115" s="5">
        <f t="shared" si="35"/>
        <v>0.55175490196078436</v>
      </c>
      <c r="AF115" s="5">
        <f t="shared" si="36"/>
        <v>0.58719565217391301</v>
      </c>
      <c r="AG115" s="5">
        <f t="shared" si="36"/>
        <v>0.58855434782608695</v>
      </c>
      <c r="AH115" s="5">
        <f t="shared" si="36"/>
        <v>0.59131521739130444</v>
      </c>
      <c r="AI115" s="5">
        <f t="shared" si="37"/>
        <v>0.59027906976744182</v>
      </c>
      <c r="AJ115" s="5">
        <f t="shared" si="37"/>
        <v>0.60445348837209301</v>
      </c>
      <c r="AK115" s="5">
        <f t="shared" si="37"/>
        <v>0.60236046511627905</v>
      </c>
      <c r="AL115" s="5">
        <f t="shared" si="37"/>
        <v>0.59027906976744182</v>
      </c>
      <c r="AM115" s="5">
        <f t="shared" si="37"/>
        <v>0.60445348837209301</v>
      </c>
      <c r="AP115" s="11">
        <v>5.4504000000000001</v>
      </c>
      <c r="AQ115" s="11">
        <v>6.3853</v>
      </c>
      <c r="AR115" s="11">
        <v>6.1760999999999999</v>
      </c>
      <c r="AS115" s="11">
        <v>5.9332000000000003</v>
      </c>
      <c r="AT115" s="11">
        <v>6.0640999999999998</v>
      </c>
      <c r="AU115" s="11">
        <v>6.02</v>
      </c>
      <c r="AV115" s="5">
        <v>5.6879999999999997</v>
      </c>
      <c r="AW115" s="11">
        <v>5.6741666666666672</v>
      </c>
      <c r="AX115" s="11">
        <v>5.7065999999999999</v>
      </c>
      <c r="AY115" s="11">
        <v>5.6279000000000003</v>
      </c>
      <c r="AZ115" s="11">
        <v>5.4021999999999997</v>
      </c>
      <c r="BA115" s="11">
        <v>5.4146999999999998</v>
      </c>
      <c r="BB115" s="11">
        <v>5.4401000000000002</v>
      </c>
      <c r="BC115" s="11">
        <v>5.0763999999999996</v>
      </c>
      <c r="BD115" s="11">
        <v>5.1982999999999997</v>
      </c>
      <c r="BE115" s="11">
        <v>5.1802999999999999</v>
      </c>
      <c r="BF115" s="11">
        <v>5.0763999999999996</v>
      </c>
      <c r="BG115" s="11">
        <v>5.1982999999999997</v>
      </c>
    </row>
    <row r="116" spans="22:59" s="10" customFormat="1" x14ac:dyDescent="0.25">
      <c r="V116" s="5">
        <f t="shared" si="33"/>
        <v>0.42561718749999994</v>
      </c>
      <c r="W116" s="5">
        <f t="shared" si="33"/>
        <v>0.499140625</v>
      </c>
      <c r="X116" s="5">
        <f t="shared" si="33"/>
        <v>0.48258593750000001</v>
      </c>
      <c r="Y116" s="5">
        <f t="shared" si="34"/>
        <v>0.52553097345132738</v>
      </c>
      <c r="Z116" s="5">
        <f t="shared" si="34"/>
        <v>0.536787610619469</v>
      </c>
      <c r="AA116" s="5">
        <f t="shared" si="34"/>
        <v>0.53267256637168137</v>
      </c>
      <c r="AB116" s="5">
        <f t="shared" si="35"/>
        <v>0.55700000000000005</v>
      </c>
      <c r="AC116" s="5">
        <f t="shared" si="35"/>
        <v>0.55601633986928112</v>
      </c>
      <c r="AD116" s="5">
        <f t="shared" si="35"/>
        <v>0.55878431372549031</v>
      </c>
      <c r="AE116" s="5">
        <f t="shared" si="35"/>
        <v>0.55226470588235299</v>
      </c>
      <c r="AF116" s="5">
        <f t="shared" si="36"/>
        <v>0.58726086956521739</v>
      </c>
      <c r="AG116" s="5">
        <f t="shared" si="36"/>
        <v>0.58829347826086964</v>
      </c>
      <c r="AH116" s="5">
        <f t="shared" si="36"/>
        <v>0.59106521739130446</v>
      </c>
      <c r="AI116" s="5">
        <f t="shared" si="37"/>
        <v>0.59013953488372095</v>
      </c>
      <c r="AJ116" s="5">
        <f t="shared" si="37"/>
        <v>0.60402325581395355</v>
      </c>
      <c r="AK116" s="5">
        <f t="shared" si="37"/>
        <v>0.60206976744186058</v>
      </c>
      <c r="AL116" s="5">
        <f t="shared" si="37"/>
        <v>0.59013953488372095</v>
      </c>
      <c r="AM116" s="5">
        <f t="shared" si="37"/>
        <v>0.60402325581395355</v>
      </c>
      <c r="AP116" s="11">
        <v>5.4478999999999997</v>
      </c>
      <c r="AQ116" s="11">
        <v>6.3890000000000002</v>
      </c>
      <c r="AR116" s="11">
        <v>6.1771000000000003</v>
      </c>
      <c r="AS116" s="11">
        <v>5.9385000000000003</v>
      </c>
      <c r="AT116" s="11">
        <v>6.0656999999999996</v>
      </c>
      <c r="AU116" s="11">
        <v>6.0191999999999997</v>
      </c>
      <c r="AV116" s="5">
        <v>5.6814</v>
      </c>
      <c r="AW116" s="11">
        <v>5.6713666666666667</v>
      </c>
      <c r="AX116" s="11">
        <v>5.6996000000000002</v>
      </c>
      <c r="AY116" s="11">
        <v>5.6330999999999998</v>
      </c>
      <c r="AZ116" s="11">
        <v>5.4028</v>
      </c>
      <c r="BA116" s="11">
        <v>5.4123000000000001</v>
      </c>
      <c r="BB116" s="11">
        <v>5.4378000000000002</v>
      </c>
      <c r="BC116" s="11">
        <v>5.0751999999999997</v>
      </c>
      <c r="BD116" s="11">
        <v>5.1946000000000003</v>
      </c>
      <c r="BE116" s="11">
        <v>5.1778000000000004</v>
      </c>
      <c r="BF116" s="11">
        <v>5.0751999999999997</v>
      </c>
      <c r="BG116" s="11">
        <v>5.1946000000000003</v>
      </c>
    </row>
    <row r="117" spans="22:59" s="10" customFormat="1" x14ac:dyDescent="0.25">
      <c r="V117" s="5">
        <f t="shared" si="33"/>
        <v>0.42544531250000001</v>
      </c>
      <c r="W117" s="5">
        <f t="shared" si="33"/>
        <v>0.49942968749999994</v>
      </c>
      <c r="X117" s="5">
        <f t="shared" si="33"/>
        <v>0.48264062499999999</v>
      </c>
      <c r="Y117" s="5">
        <f t="shared" si="34"/>
        <v>0.52609734513274331</v>
      </c>
      <c r="Z117" s="5">
        <f t="shared" si="34"/>
        <v>0.53700000000000003</v>
      </c>
      <c r="AA117" s="5">
        <f t="shared" si="34"/>
        <v>0.53246017699115045</v>
      </c>
      <c r="AB117" s="5">
        <f t="shared" si="35"/>
        <v>0.55626470588235299</v>
      </c>
      <c r="AC117" s="5">
        <f t="shared" si="35"/>
        <v>0.55561764705882355</v>
      </c>
      <c r="AD117" s="5">
        <f t="shared" si="35"/>
        <v>0.55804901960784314</v>
      </c>
      <c r="AE117" s="5">
        <f t="shared" si="35"/>
        <v>0.55253921568627462</v>
      </c>
      <c r="AF117" s="5">
        <f t="shared" si="36"/>
        <v>0.58753260869565227</v>
      </c>
      <c r="AG117" s="5">
        <f t="shared" si="36"/>
        <v>0.58819565217391312</v>
      </c>
      <c r="AH117" s="5">
        <f t="shared" si="36"/>
        <v>0.59068478260869572</v>
      </c>
      <c r="AI117" s="5">
        <f t="shared" si="37"/>
        <v>0.59</v>
      </c>
      <c r="AJ117" s="5">
        <f t="shared" si="37"/>
        <v>0.60368604651162794</v>
      </c>
      <c r="AK117" s="5">
        <f t="shared" si="37"/>
        <v>0.60175581395348832</v>
      </c>
      <c r="AL117" s="5">
        <f t="shared" si="37"/>
        <v>0.59</v>
      </c>
      <c r="AM117" s="5">
        <f t="shared" si="37"/>
        <v>0.60368604651162794</v>
      </c>
      <c r="AP117" s="11">
        <v>5.4457000000000004</v>
      </c>
      <c r="AQ117" s="11">
        <v>6.3926999999999996</v>
      </c>
      <c r="AR117" s="11">
        <v>6.1778000000000004</v>
      </c>
      <c r="AS117" s="11">
        <v>5.9448999999999996</v>
      </c>
      <c r="AT117" s="11">
        <v>6.0681000000000003</v>
      </c>
      <c r="AU117" s="11">
        <v>6.0167999999999999</v>
      </c>
      <c r="AV117" s="5">
        <v>5.6738999999999997</v>
      </c>
      <c r="AW117" s="11">
        <v>5.6673</v>
      </c>
      <c r="AX117" s="11">
        <v>5.6920999999999999</v>
      </c>
      <c r="AY117" s="11">
        <v>5.6359000000000004</v>
      </c>
      <c r="AZ117" s="11">
        <v>5.4053000000000004</v>
      </c>
      <c r="BA117" s="11">
        <v>5.4114000000000004</v>
      </c>
      <c r="BB117" s="11">
        <v>5.4343000000000004</v>
      </c>
      <c r="BC117" s="11">
        <v>5.0739999999999998</v>
      </c>
      <c r="BD117" s="11">
        <v>5.1917</v>
      </c>
      <c r="BE117" s="11">
        <v>5.1750999999999996</v>
      </c>
      <c r="BF117" s="11">
        <v>5.0739999999999998</v>
      </c>
      <c r="BG117" s="11">
        <v>5.1917</v>
      </c>
    </row>
    <row r="118" spans="22:59" s="10" customFormat="1" x14ac:dyDescent="0.25">
      <c r="V118" s="5">
        <f t="shared" si="33"/>
        <v>0.42507031249999999</v>
      </c>
      <c r="W118" s="5">
        <f t="shared" si="33"/>
        <v>0.49972656249999997</v>
      </c>
      <c r="X118" s="5">
        <f t="shared" si="33"/>
        <v>0.48262499999999997</v>
      </c>
      <c r="Y118" s="5">
        <f t="shared" si="34"/>
        <v>0.52647787610619468</v>
      </c>
      <c r="Z118" s="5">
        <f t="shared" si="34"/>
        <v>0.5368407079646017</v>
      </c>
      <c r="AA118" s="5">
        <f t="shared" si="34"/>
        <v>0.53255752212389373</v>
      </c>
      <c r="AB118" s="5">
        <f t="shared" si="35"/>
        <v>0.55566666666666664</v>
      </c>
      <c r="AC118" s="5">
        <f t="shared" si="35"/>
        <v>0.55538888888888882</v>
      </c>
      <c r="AD118" s="5">
        <f t="shared" si="35"/>
        <v>0.55764705882352938</v>
      </c>
      <c r="AE118" s="5">
        <f t="shared" si="35"/>
        <v>0.55285294117647066</v>
      </c>
      <c r="AF118" s="5">
        <f t="shared" si="36"/>
        <v>0.58795652173913049</v>
      </c>
      <c r="AG118" s="5">
        <f t="shared" si="36"/>
        <v>0.58798913043478274</v>
      </c>
      <c r="AH118" s="5">
        <f t="shared" si="36"/>
        <v>0.59038043478260871</v>
      </c>
      <c r="AI118" s="5">
        <f t="shared" si="37"/>
        <v>0.58955813953488367</v>
      </c>
      <c r="AJ118" s="5">
        <f t="shared" si="37"/>
        <v>0.60302325581395355</v>
      </c>
      <c r="AK118" s="5">
        <f t="shared" si="37"/>
        <v>0.60186046511627911</v>
      </c>
      <c r="AL118" s="5">
        <f t="shared" si="37"/>
        <v>0.58955813953488367</v>
      </c>
      <c r="AM118" s="5">
        <f t="shared" si="37"/>
        <v>0.60302325581395355</v>
      </c>
      <c r="AP118" s="11">
        <v>5.4409000000000001</v>
      </c>
      <c r="AQ118" s="11">
        <v>6.3964999999999996</v>
      </c>
      <c r="AR118" s="11">
        <v>6.1776</v>
      </c>
      <c r="AS118" s="11">
        <v>5.9492000000000003</v>
      </c>
      <c r="AT118" s="11">
        <v>6.0663</v>
      </c>
      <c r="AU118" s="11">
        <v>6.0179</v>
      </c>
      <c r="AV118" s="5">
        <v>5.6677999999999997</v>
      </c>
      <c r="AW118" s="11">
        <v>5.6649666666666656</v>
      </c>
      <c r="AX118" s="11">
        <v>5.6879999999999997</v>
      </c>
      <c r="AY118" s="11">
        <v>5.6391</v>
      </c>
      <c r="AZ118" s="11">
        <v>5.4092000000000002</v>
      </c>
      <c r="BA118" s="11">
        <v>5.4095000000000004</v>
      </c>
      <c r="BB118" s="11">
        <v>5.4314999999999998</v>
      </c>
      <c r="BC118" s="11">
        <v>5.0701999999999998</v>
      </c>
      <c r="BD118" s="11">
        <v>5.1859999999999999</v>
      </c>
      <c r="BE118" s="11">
        <v>5.1760000000000002</v>
      </c>
      <c r="BF118" s="11">
        <v>5.0701999999999998</v>
      </c>
      <c r="BG118" s="11">
        <v>5.1859999999999999</v>
      </c>
    </row>
    <row r="119" spans="22:59" s="10" customFormat="1" x14ac:dyDescent="0.25">
      <c r="V119" s="5">
        <f t="shared" si="33"/>
        <v>0.42488281249999998</v>
      </c>
      <c r="W119" s="5">
        <f t="shared" si="33"/>
        <v>0.49974999999999997</v>
      </c>
      <c r="X119" s="5">
        <f t="shared" si="33"/>
        <v>0.48274999999999996</v>
      </c>
      <c r="Y119" s="5">
        <f t="shared" si="34"/>
        <v>0.52661946902654866</v>
      </c>
      <c r="Z119" s="5">
        <f t="shared" si="34"/>
        <v>0.53653097345132739</v>
      </c>
      <c r="AA119" s="5">
        <f t="shared" si="34"/>
        <v>0.53240707964601774</v>
      </c>
      <c r="AB119" s="5">
        <f t="shared" si="35"/>
        <v>0.55518627450980396</v>
      </c>
      <c r="AC119" s="5">
        <f t="shared" si="35"/>
        <v>0.55523529411764716</v>
      </c>
      <c r="AD119" s="5">
        <f t="shared" si="35"/>
        <v>0.55725490196078442</v>
      </c>
      <c r="AE119" s="5">
        <f t="shared" si="35"/>
        <v>0.55326470588235299</v>
      </c>
      <c r="AF119" s="5">
        <f t="shared" si="36"/>
        <v>0.58844565217391309</v>
      </c>
      <c r="AG119" s="5">
        <f t="shared" si="36"/>
        <v>0.58770652173913052</v>
      </c>
      <c r="AH119" s="5">
        <f t="shared" si="36"/>
        <v>0.59004347826086956</v>
      </c>
      <c r="AI119" s="5">
        <f t="shared" si="37"/>
        <v>0.58915116279069768</v>
      </c>
      <c r="AJ119" s="5">
        <f t="shared" si="37"/>
        <v>0.60259302325581399</v>
      </c>
      <c r="AK119" s="5">
        <f t="shared" si="37"/>
        <v>0.60184883720930238</v>
      </c>
      <c r="AL119" s="5">
        <f t="shared" si="37"/>
        <v>0.58915116279069768</v>
      </c>
      <c r="AM119" s="5">
        <f t="shared" si="37"/>
        <v>0.60259302325581399</v>
      </c>
      <c r="AP119" s="11">
        <v>5.4385000000000003</v>
      </c>
      <c r="AQ119" s="11">
        <v>6.3967999999999998</v>
      </c>
      <c r="AR119" s="11">
        <v>6.1791999999999998</v>
      </c>
      <c r="AS119" s="11">
        <v>5.9508000000000001</v>
      </c>
      <c r="AT119" s="11">
        <v>6.0628000000000002</v>
      </c>
      <c r="AU119" s="11">
        <v>6.0162000000000004</v>
      </c>
      <c r="AV119" s="5">
        <v>5.6628999999999996</v>
      </c>
      <c r="AW119" s="11">
        <v>5.6634000000000002</v>
      </c>
      <c r="AX119" s="11">
        <v>5.6840000000000002</v>
      </c>
      <c r="AY119" s="11">
        <v>5.6433</v>
      </c>
      <c r="AZ119" s="11">
        <v>5.4137000000000004</v>
      </c>
      <c r="BA119" s="11">
        <v>5.4069000000000003</v>
      </c>
      <c r="BB119" s="11">
        <v>5.4283999999999999</v>
      </c>
      <c r="BC119" s="11">
        <v>5.0667</v>
      </c>
      <c r="BD119" s="11">
        <v>5.1822999999999997</v>
      </c>
      <c r="BE119" s="11">
        <v>5.1759000000000004</v>
      </c>
      <c r="BF119" s="11">
        <v>5.0667</v>
      </c>
      <c r="BG119" s="11">
        <v>5.1822999999999997</v>
      </c>
    </row>
    <row r="120" spans="22:59" s="10" customFormat="1" x14ac:dyDescent="0.25">
      <c r="V120" s="5">
        <f t="shared" si="33"/>
        <v>0.42448437499999997</v>
      </c>
      <c r="W120" s="5">
        <f t="shared" si="33"/>
        <v>0.49977343749999997</v>
      </c>
      <c r="X120" s="5">
        <f t="shared" si="33"/>
        <v>0.4824453125</v>
      </c>
      <c r="Y120" s="5">
        <f t="shared" si="34"/>
        <v>0.52697345132743356</v>
      </c>
      <c r="Z120" s="5">
        <f t="shared" si="34"/>
        <v>0.5360353982300885</v>
      </c>
      <c r="AA120" s="5">
        <f t="shared" si="34"/>
        <v>0.53240707964601774</v>
      </c>
      <c r="AB120" s="5">
        <f t="shared" si="35"/>
        <v>0.55490196078431375</v>
      </c>
      <c r="AC120" s="5">
        <f t="shared" si="35"/>
        <v>0.55518627450980396</v>
      </c>
      <c r="AD120" s="5">
        <f t="shared" si="35"/>
        <v>0.55694117647058827</v>
      </c>
      <c r="AE120" s="5">
        <f t="shared" si="35"/>
        <v>0.55371568627450984</v>
      </c>
      <c r="AF120" s="5">
        <f t="shared" si="36"/>
        <v>0.58857608695652186</v>
      </c>
      <c r="AG120" s="5">
        <f t="shared" si="36"/>
        <v>0.5874239130434783</v>
      </c>
      <c r="AH120" s="5">
        <f t="shared" si="36"/>
        <v>0.58997826086956529</v>
      </c>
      <c r="AI120" s="5">
        <f t="shared" si="37"/>
        <v>0.58903488372093027</v>
      </c>
      <c r="AJ120" s="5">
        <f t="shared" si="37"/>
        <v>0.60225581395348837</v>
      </c>
      <c r="AK120" s="5">
        <f t="shared" si="37"/>
        <v>0.60175581395348832</v>
      </c>
      <c r="AL120" s="5">
        <f t="shared" si="37"/>
        <v>0.58903488372093027</v>
      </c>
      <c r="AM120" s="5">
        <f t="shared" si="37"/>
        <v>0.60225581395348837</v>
      </c>
      <c r="AP120" s="11">
        <v>5.4333999999999998</v>
      </c>
      <c r="AQ120" s="11">
        <v>6.3971</v>
      </c>
      <c r="AR120" s="11">
        <v>6.1753</v>
      </c>
      <c r="AS120" s="11">
        <v>5.9547999999999996</v>
      </c>
      <c r="AT120" s="11">
        <v>6.0571999999999999</v>
      </c>
      <c r="AU120" s="11">
        <v>6.0162000000000004</v>
      </c>
      <c r="AV120" s="5">
        <v>5.66</v>
      </c>
      <c r="AW120" s="11">
        <v>5.6629000000000005</v>
      </c>
      <c r="AX120" s="11">
        <v>5.6807999999999996</v>
      </c>
      <c r="AY120" s="11">
        <v>5.6478999999999999</v>
      </c>
      <c r="AZ120" s="11">
        <v>5.4149000000000003</v>
      </c>
      <c r="BA120" s="11">
        <v>5.4043000000000001</v>
      </c>
      <c r="BB120" s="11">
        <v>5.4278000000000004</v>
      </c>
      <c r="BC120" s="11">
        <v>5.0656999999999996</v>
      </c>
      <c r="BD120" s="11">
        <v>5.1794000000000002</v>
      </c>
      <c r="BE120" s="11">
        <v>5.1750999999999996</v>
      </c>
      <c r="BF120" s="11">
        <v>5.0656999999999996</v>
      </c>
      <c r="BG120" s="11">
        <v>5.1794000000000002</v>
      </c>
    </row>
    <row r="121" spans="22:59" s="10" customFormat="1" x14ac:dyDescent="0.25">
      <c r="V121" s="5">
        <f t="shared" si="33"/>
        <v>0.42445312499999999</v>
      </c>
      <c r="W121" s="5">
        <f t="shared" si="33"/>
        <v>0.50002343749999989</v>
      </c>
      <c r="X121" s="5">
        <f t="shared" si="33"/>
        <v>0.48207812500000002</v>
      </c>
      <c r="Y121" s="5">
        <f t="shared" si="34"/>
        <v>0.5268407079646017</v>
      </c>
      <c r="Z121" s="5">
        <f t="shared" si="34"/>
        <v>0.53555752212389374</v>
      </c>
      <c r="AA121" s="5">
        <f t="shared" si="34"/>
        <v>0.5323893805309734</v>
      </c>
      <c r="AB121" s="5">
        <f t="shared" si="35"/>
        <v>0.55447058823529416</v>
      </c>
      <c r="AC121" s="5">
        <f t="shared" si="35"/>
        <v>0.55514379084967325</v>
      </c>
      <c r="AD121" s="5">
        <f t="shared" si="35"/>
        <v>0.55635294117647061</v>
      </c>
      <c r="AE121" s="5">
        <f t="shared" si="35"/>
        <v>0.55460784313725497</v>
      </c>
      <c r="AF121" s="5">
        <f t="shared" si="36"/>
        <v>0.58877173913043479</v>
      </c>
      <c r="AG121" s="5">
        <f t="shared" si="36"/>
        <v>0.58718478260869567</v>
      </c>
      <c r="AH121" s="5">
        <f t="shared" si="36"/>
        <v>0.58964130434782613</v>
      </c>
      <c r="AI121" s="5">
        <f t="shared" si="37"/>
        <v>0.58859302325581397</v>
      </c>
      <c r="AJ121" s="5">
        <f t="shared" si="37"/>
        <v>0.60183720930232554</v>
      </c>
      <c r="AK121" s="5">
        <f t="shared" si="37"/>
        <v>0.60168604651162794</v>
      </c>
      <c r="AL121" s="5">
        <f t="shared" si="37"/>
        <v>0.58859302325581397</v>
      </c>
      <c r="AM121" s="5">
        <f t="shared" si="37"/>
        <v>0.60183720930232554</v>
      </c>
      <c r="AP121" s="11">
        <v>5.4329999999999998</v>
      </c>
      <c r="AQ121" s="11">
        <v>6.4002999999999997</v>
      </c>
      <c r="AR121" s="11">
        <v>6.1706000000000003</v>
      </c>
      <c r="AS121" s="11">
        <v>5.9532999999999996</v>
      </c>
      <c r="AT121" s="11">
        <v>6.0518000000000001</v>
      </c>
      <c r="AU121" s="11">
        <v>6.016</v>
      </c>
      <c r="AV121" s="5">
        <v>5.6555999999999997</v>
      </c>
      <c r="AW121" s="11">
        <v>5.662466666666667</v>
      </c>
      <c r="AX121" s="11">
        <v>5.6748000000000003</v>
      </c>
      <c r="AY121" s="11">
        <v>5.657</v>
      </c>
      <c r="AZ121" s="11">
        <v>5.4166999999999996</v>
      </c>
      <c r="BA121" s="11">
        <v>5.4020999999999999</v>
      </c>
      <c r="BB121" s="11">
        <v>5.4246999999999996</v>
      </c>
      <c r="BC121" s="11">
        <v>5.0618999999999996</v>
      </c>
      <c r="BD121" s="11">
        <v>5.1757999999999997</v>
      </c>
      <c r="BE121" s="11">
        <v>5.1745000000000001</v>
      </c>
      <c r="BF121" s="11">
        <v>5.0618999999999996</v>
      </c>
      <c r="BG121" s="11">
        <v>5.1757999999999997</v>
      </c>
    </row>
    <row r="122" spans="22:59" s="10" customFormat="1" x14ac:dyDescent="0.25">
      <c r="V122" s="5">
        <f t="shared" si="33"/>
        <v>0.42433593749999998</v>
      </c>
      <c r="W122" s="5">
        <f t="shared" si="33"/>
        <v>0.50042187500000002</v>
      </c>
      <c r="X122" s="5">
        <f t="shared" si="33"/>
        <v>0.48165624999999995</v>
      </c>
      <c r="Y122" s="5">
        <f t="shared" si="34"/>
        <v>0.52708849557522119</v>
      </c>
      <c r="Z122" s="5">
        <f t="shared" si="34"/>
        <v>0.53524778761061942</v>
      </c>
      <c r="AA122" s="5">
        <f t="shared" si="34"/>
        <v>0.53246902654867245</v>
      </c>
      <c r="AB122" s="5">
        <f t="shared" si="35"/>
        <v>0.55407843137254909</v>
      </c>
      <c r="AC122" s="5">
        <f t="shared" si="35"/>
        <v>0.55509477124183015</v>
      </c>
      <c r="AD122" s="5">
        <f t="shared" si="35"/>
        <v>0.55613725490196086</v>
      </c>
      <c r="AE122" s="5">
        <f t="shared" si="35"/>
        <v>0.5550686274509804</v>
      </c>
      <c r="AF122" s="5">
        <f t="shared" si="36"/>
        <v>0.58884782608695652</v>
      </c>
      <c r="AG122" s="5">
        <f t="shared" si="36"/>
        <v>0.5872391304347826</v>
      </c>
      <c r="AH122" s="5">
        <f t="shared" si="36"/>
        <v>0.58943478260869564</v>
      </c>
      <c r="AI122" s="5">
        <f t="shared" si="37"/>
        <v>0.58852325581395348</v>
      </c>
      <c r="AJ122" s="5">
        <f t="shared" si="37"/>
        <v>0.60150000000000003</v>
      </c>
      <c r="AK122" s="5">
        <f t="shared" si="37"/>
        <v>0.60182558139534881</v>
      </c>
      <c r="AL122" s="5">
        <f t="shared" si="37"/>
        <v>0.58852325581395348</v>
      </c>
      <c r="AM122" s="5">
        <f t="shared" si="37"/>
        <v>0.60150000000000003</v>
      </c>
      <c r="AP122" s="11">
        <v>5.4314999999999998</v>
      </c>
      <c r="AQ122" s="11">
        <v>6.4054000000000002</v>
      </c>
      <c r="AR122" s="11">
        <v>6.1651999999999996</v>
      </c>
      <c r="AS122" s="11">
        <v>5.9561000000000002</v>
      </c>
      <c r="AT122" s="11">
        <v>6.0483000000000002</v>
      </c>
      <c r="AU122" s="11">
        <v>6.0168999999999997</v>
      </c>
      <c r="AV122" s="5">
        <v>5.6516000000000002</v>
      </c>
      <c r="AW122" s="11">
        <v>5.6619666666666673</v>
      </c>
      <c r="AX122" s="11">
        <v>5.6726000000000001</v>
      </c>
      <c r="AY122" s="11">
        <v>5.6616999999999997</v>
      </c>
      <c r="AZ122" s="11">
        <v>5.4173999999999998</v>
      </c>
      <c r="BA122" s="11">
        <v>5.4025999999999996</v>
      </c>
      <c r="BB122" s="11">
        <v>5.4227999999999996</v>
      </c>
      <c r="BC122" s="11">
        <v>5.0613000000000001</v>
      </c>
      <c r="BD122" s="11">
        <v>5.1729000000000003</v>
      </c>
      <c r="BE122" s="11">
        <v>5.1757</v>
      </c>
      <c r="BF122" s="11">
        <v>5.0613000000000001</v>
      </c>
      <c r="BG122" s="11">
        <v>5.1729000000000003</v>
      </c>
    </row>
    <row r="123" spans="22:59" s="10" customFormat="1" x14ac:dyDescent="0.25">
      <c r="V123" s="5">
        <f t="shared" si="33"/>
        <v>0.4242578125</v>
      </c>
      <c r="W123" s="5">
        <f t="shared" si="33"/>
        <v>0.50064843749999999</v>
      </c>
      <c r="X123" s="5">
        <f t="shared" si="33"/>
        <v>0.48178906249999998</v>
      </c>
      <c r="Y123" s="5">
        <f t="shared" si="34"/>
        <v>0.52710619469026543</v>
      </c>
      <c r="Z123" s="5">
        <f t="shared" si="34"/>
        <v>0.53530088495575212</v>
      </c>
      <c r="AA123" s="5">
        <f t="shared" si="34"/>
        <v>0.53264601769911502</v>
      </c>
      <c r="AB123" s="5">
        <f t="shared" si="35"/>
        <v>0.55376470588235294</v>
      </c>
      <c r="AC123" s="5">
        <f t="shared" si="35"/>
        <v>0.55498366013071898</v>
      </c>
      <c r="AD123" s="5">
        <f t="shared" si="35"/>
        <v>0.55569607843137259</v>
      </c>
      <c r="AE123" s="5">
        <f t="shared" si="35"/>
        <v>0.55549019607843142</v>
      </c>
      <c r="AF123" s="5">
        <f t="shared" si="36"/>
        <v>0.58901086956521742</v>
      </c>
      <c r="AG123" s="5">
        <f t="shared" si="36"/>
        <v>0.58726086956521739</v>
      </c>
      <c r="AH123" s="5">
        <f t="shared" si="36"/>
        <v>0.58926086956521739</v>
      </c>
      <c r="AI123" s="5">
        <f t="shared" si="37"/>
        <v>0.58811627906976749</v>
      </c>
      <c r="AJ123" s="5">
        <f t="shared" si="37"/>
        <v>0.60096511627906979</v>
      </c>
      <c r="AK123" s="5">
        <f t="shared" si="37"/>
        <v>0.60175581395348832</v>
      </c>
      <c r="AL123" s="5">
        <f t="shared" si="37"/>
        <v>0.58811627906976749</v>
      </c>
      <c r="AM123" s="5">
        <f t="shared" si="37"/>
        <v>0.60096511627906979</v>
      </c>
      <c r="AP123" s="11">
        <v>5.4305000000000003</v>
      </c>
      <c r="AQ123" s="11">
        <v>6.4082999999999997</v>
      </c>
      <c r="AR123" s="11">
        <v>6.1669</v>
      </c>
      <c r="AS123" s="11">
        <v>5.9562999999999997</v>
      </c>
      <c r="AT123" s="11">
        <v>6.0488999999999997</v>
      </c>
      <c r="AU123" s="11">
        <v>6.0189000000000004</v>
      </c>
      <c r="AV123" s="5">
        <v>5.6483999999999996</v>
      </c>
      <c r="AW123" s="11">
        <v>5.6608333333333336</v>
      </c>
      <c r="AX123" s="11">
        <v>5.6680999999999999</v>
      </c>
      <c r="AY123" s="11">
        <v>5.6660000000000004</v>
      </c>
      <c r="AZ123" s="11">
        <v>5.4188999999999998</v>
      </c>
      <c r="BA123" s="11">
        <v>5.4028</v>
      </c>
      <c r="BB123" s="11">
        <v>5.4211999999999998</v>
      </c>
      <c r="BC123" s="11">
        <v>5.0578000000000003</v>
      </c>
      <c r="BD123" s="11">
        <v>5.1683000000000003</v>
      </c>
      <c r="BE123" s="11">
        <v>5.1750999999999996</v>
      </c>
      <c r="BF123" s="11">
        <v>5.0578000000000003</v>
      </c>
      <c r="BG123" s="11">
        <v>5.1683000000000003</v>
      </c>
    </row>
    <row r="124" spans="22:59" s="10" customFormat="1" x14ac:dyDescent="0.25">
      <c r="V124" s="5">
        <f t="shared" si="33"/>
        <v>0.42403906249999995</v>
      </c>
      <c r="W124" s="5">
        <f t="shared" si="33"/>
        <v>0.50062499999999999</v>
      </c>
      <c r="X124" s="5">
        <f t="shared" si="33"/>
        <v>0.48175000000000001</v>
      </c>
      <c r="Y124" s="5">
        <f t="shared" si="34"/>
        <v>0.52745132743362833</v>
      </c>
      <c r="Z124" s="5">
        <f t="shared" si="34"/>
        <v>0.53520353982300883</v>
      </c>
      <c r="AA124" s="5">
        <f t="shared" si="34"/>
        <v>0.5325398230088495</v>
      </c>
      <c r="AB124" s="5">
        <f t="shared" si="35"/>
        <v>0.55370588235294127</v>
      </c>
      <c r="AC124" s="5">
        <f t="shared" si="35"/>
        <v>0.55492156862745101</v>
      </c>
      <c r="AD124" s="5">
        <f t="shared" si="35"/>
        <v>0.55524509803921573</v>
      </c>
      <c r="AE124" s="5">
        <f t="shared" si="35"/>
        <v>0.55581372549019614</v>
      </c>
      <c r="AF124" s="5">
        <f t="shared" si="36"/>
        <v>0.58911956521739139</v>
      </c>
      <c r="AG124" s="5">
        <f t="shared" si="36"/>
        <v>0.58751086956521748</v>
      </c>
      <c r="AH124" s="5">
        <f t="shared" si="36"/>
        <v>0.58911956521739139</v>
      </c>
      <c r="AI124" s="5">
        <f t="shared" si="37"/>
        <v>0.5882325581395349</v>
      </c>
      <c r="AJ124" s="5">
        <f t="shared" si="37"/>
        <v>0.60047674418604657</v>
      </c>
      <c r="AK124" s="5">
        <f t="shared" si="37"/>
        <v>0.60159302325581399</v>
      </c>
      <c r="AL124" s="5">
        <f t="shared" si="37"/>
        <v>0.5882325581395349</v>
      </c>
      <c r="AM124" s="5">
        <f t="shared" si="37"/>
        <v>0.60047674418604657</v>
      </c>
      <c r="AP124" s="11">
        <v>5.4276999999999997</v>
      </c>
      <c r="AQ124" s="11">
        <v>6.4080000000000004</v>
      </c>
      <c r="AR124" s="11">
        <v>6.1664000000000003</v>
      </c>
      <c r="AS124" s="11">
        <v>5.9602000000000004</v>
      </c>
      <c r="AT124" s="11">
        <v>6.0477999999999996</v>
      </c>
      <c r="AU124" s="11">
        <v>6.0176999999999996</v>
      </c>
      <c r="AV124" s="5">
        <v>5.6478000000000002</v>
      </c>
      <c r="AW124" s="11">
        <v>5.6601999999999997</v>
      </c>
      <c r="AX124" s="11">
        <v>5.6635</v>
      </c>
      <c r="AY124" s="11">
        <v>5.6692999999999998</v>
      </c>
      <c r="AZ124" s="11">
        <v>5.4199000000000002</v>
      </c>
      <c r="BA124" s="11">
        <v>5.4051</v>
      </c>
      <c r="BB124" s="11">
        <v>5.4199000000000002</v>
      </c>
      <c r="BC124" s="11">
        <v>5.0587999999999997</v>
      </c>
      <c r="BD124" s="11">
        <v>5.1641000000000004</v>
      </c>
      <c r="BE124" s="11">
        <v>5.1737000000000002</v>
      </c>
      <c r="BF124" s="11">
        <v>5.0587999999999997</v>
      </c>
      <c r="BG124" s="11">
        <v>5.1641000000000004</v>
      </c>
    </row>
    <row r="125" spans="22:59" s="10" customFormat="1" x14ac:dyDescent="0.25">
      <c r="V125" s="5">
        <f t="shared" si="33"/>
        <v>0.42366406249999999</v>
      </c>
      <c r="W125" s="5">
        <f t="shared" si="33"/>
        <v>0.50066406249999995</v>
      </c>
      <c r="X125" s="5">
        <f t="shared" si="33"/>
        <v>0.48192187499999994</v>
      </c>
      <c r="Y125" s="5">
        <f t="shared" si="34"/>
        <v>0.52788495575221228</v>
      </c>
      <c r="Z125" s="5">
        <f t="shared" si="34"/>
        <v>0.53494690265486722</v>
      </c>
      <c r="AA125" s="5">
        <f t="shared" si="34"/>
        <v>0.53260176991150432</v>
      </c>
      <c r="AB125" s="5">
        <f t="shared" si="35"/>
        <v>0.5535490196078432</v>
      </c>
      <c r="AC125" s="5">
        <f t="shared" si="35"/>
        <v>0.55495424836601315</v>
      </c>
      <c r="AD125" s="5">
        <f t="shared" si="35"/>
        <v>0.55478431372549031</v>
      </c>
      <c r="AE125" s="5">
        <f t="shared" si="35"/>
        <v>0.55652941176470594</v>
      </c>
      <c r="AF125" s="5">
        <f t="shared" si="36"/>
        <v>0.58953260869565227</v>
      </c>
      <c r="AG125" s="5">
        <f t="shared" si="36"/>
        <v>0.58760869565217388</v>
      </c>
      <c r="AH125" s="5">
        <f t="shared" si="36"/>
        <v>0.58884782608695652</v>
      </c>
      <c r="AI125" s="5">
        <f t="shared" si="37"/>
        <v>0.58815116279069768</v>
      </c>
      <c r="AJ125" s="5">
        <f t="shared" si="37"/>
        <v>0.59970930232558139</v>
      </c>
      <c r="AK125" s="5">
        <f t="shared" si="37"/>
        <v>0.60129069767441867</v>
      </c>
      <c r="AL125" s="5">
        <f t="shared" si="37"/>
        <v>0.58815116279069768</v>
      </c>
      <c r="AM125" s="5">
        <f t="shared" si="37"/>
        <v>0.59970930232558139</v>
      </c>
      <c r="AP125" s="11">
        <v>5.4229000000000003</v>
      </c>
      <c r="AQ125" s="11">
        <v>6.4085000000000001</v>
      </c>
      <c r="AR125" s="11">
        <v>6.1685999999999996</v>
      </c>
      <c r="AS125" s="11">
        <v>5.9650999999999996</v>
      </c>
      <c r="AT125" s="11">
        <v>6.0449000000000002</v>
      </c>
      <c r="AU125" s="11">
        <v>6.0183999999999997</v>
      </c>
      <c r="AV125" s="5">
        <v>5.6462000000000003</v>
      </c>
      <c r="AW125" s="11">
        <v>5.6605333333333334</v>
      </c>
      <c r="AX125" s="11">
        <v>5.6588000000000003</v>
      </c>
      <c r="AY125" s="11">
        <v>5.6765999999999996</v>
      </c>
      <c r="AZ125" s="11">
        <v>5.4237000000000002</v>
      </c>
      <c r="BA125" s="11">
        <v>5.4059999999999997</v>
      </c>
      <c r="BB125" s="11">
        <v>5.4173999999999998</v>
      </c>
      <c r="BC125" s="11">
        <v>5.0580999999999996</v>
      </c>
      <c r="BD125" s="11">
        <v>5.1574999999999998</v>
      </c>
      <c r="BE125" s="11">
        <v>5.1711</v>
      </c>
      <c r="BF125" s="11">
        <v>5.0580999999999996</v>
      </c>
      <c r="BG125" s="11">
        <v>5.1574999999999998</v>
      </c>
    </row>
    <row r="126" spans="22:59" s="10" customFormat="1" x14ac:dyDescent="0.25">
      <c r="V126" s="5">
        <f t="shared" si="33"/>
        <v>0.42356249999999995</v>
      </c>
      <c r="W126" s="5">
        <f t="shared" si="33"/>
        <v>0.50093749999999992</v>
      </c>
      <c r="X126" s="5">
        <f t="shared" si="33"/>
        <v>0.48157812499999997</v>
      </c>
      <c r="Y126" s="5">
        <f t="shared" si="34"/>
        <v>0.52836283185840704</v>
      </c>
      <c r="Z126" s="5">
        <f t="shared" si="34"/>
        <v>0.53476991150442477</v>
      </c>
      <c r="AA126" s="5">
        <f t="shared" si="34"/>
        <v>0.5324867256637168</v>
      </c>
      <c r="AB126" s="5">
        <f t="shared" si="35"/>
        <v>0.55343137254901964</v>
      </c>
      <c r="AC126" s="5">
        <f t="shared" si="35"/>
        <v>0.55495098039215685</v>
      </c>
      <c r="AD126" s="5">
        <f t="shared" si="35"/>
        <v>0.55425490196078442</v>
      </c>
      <c r="AE126" s="5">
        <f t="shared" si="35"/>
        <v>0.5571666666666667</v>
      </c>
      <c r="AF126" s="5">
        <f t="shared" si="36"/>
        <v>0.58965217391304359</v>
      </c>
      <c r="AG126" s="5">
        <f t="shared" si="36"/>
        <v>0.5877282608695652</v>
      </c>
      <c r="AH126" s="5">
        <f t="shared" si="36"/>
        <v>0.5884021739130435</v>
      </c>
      <c r="AI126" s="5">
        <f t="shared" si="37"/>
        <v>0.58797674418604662</v>
      </c>
      <c r="AJ126" s="5">
        <f t="shared" si="37"/>
        <v>0.59915116279069769</v>
      </c>
      <c r="AK126" s="5">
        <f t="shared" si="37"/>
        <v>0.60119767441860472</v>
      </c>
      <c r="AL126" s="5">
        <f t="shared" si="37"/>
        <v>0.58797674418604662</v>
      </c>
      <c r="AM126" s="5">
        <f t="shared" si="37"/>
        <v>0.59915116279069769</v>
      </c>
      <c r="AP126" s="11">
        <v>5.4215999999999998</v>
      </c>
      <c r="AQ126" s="11">
        <v>6.4119999999999999</v>
      </c>
      <c r="AR126" s="11">
        <v>6.1642000000000001</v>
      </c>
      <c r="AS126" s="11">
        <v>5.9705000000000004</v>
      </c>
      <c r="AT126" s="11">
        <v>6.0429000000000004</v>
      </c>
      <c r="AU126" s="11">
        <v>6.0171000000000001</v>
      </c>
      <c r="AV126" s="5">
        <v>5.6449999999999996</v>
      </c>
      <c r="AW126" s="11">
        <v>5.6604999999999999</v>
      </c>
      <c r="AX126" s="11">
        <v>5.6534000000000004</v>
      </c>
      <c r="AY126" s="11">
        <v>5.6830999999999996</v>
      </c>
      <c r="AZ126" s="11">
        <v>5.4248000000000003</v>
      </c>
      <c r="BA126" s="11">
        <v>5.4070999999999998</v>
      </c>
      <c r="BB126" s="11">
        <v>5.4132999999999996</v>
      </c>
      <c r="BC126" s="11">
        <v>5.0566000000000004</v>
      </c>
      <c r="BD126" s="11">
        <v>5.1527000000000003</v>
      </c>
      <c r="BE126" s="11">
        <v>5.1703000000000001</v>
      </c>
      <c r="BF126" s="11">
        <v>5.0566000000000004</v>
      </c>
      <c r="BG126" s="11">
        <v>5.1527000000000003</v>
      </c>
    </row>
    <row r="127" spans="22:59" s="10" customFormat="1" x14ac:dyDescent="0.25">
      <c r="V127" s="5">
        <f t="shared" si="33"/>
        <v>0.42364062499999999</v>
      </c>
      <c r="W127" s="5">
        <f t="shared" si="33"/>
        <v>0.50131249999999994</v>
      </c>
      <c r="X127" s="5">
        <f t="shared" si="33"/>
        <v>0.48175000000000001</v>
      </c>
      <c r="Y127" s="5">
        <f t="shared" si="34"/>
        <v>0.52891150442477874</v>
      </c>
      <c r="Z127" s="5">
        <f t="shared" si="34"/>
        <v>0.53465486725663713</v>
      </c>
      <c r="AA127" s="5">
        <f t="shared" si="34"/>
        <v>0.53243362831858398</v>
      </c>
      <c r="AB127" s="5">
        <f t="shared" si="35"/>
        <v>0.55300980392156862</v>
      </c>
      <c r="AC127" s="5">
        <f t="shared" si="35"/>
        <v>0.55476143790849675</v>
      </c>
      <c r="AD127" s="5">
        <f t="shared" si="35"/>
        <v>0.55380392156862746</v>
      </c>
      <c r="AE127" s="5">
        <f t="shared" si="35"/>
        <v>0.55747058823529416</v>
      </c>
      <c r="AF127" s="5">
        <f t="shared" si="36"/>
        <v>0.58978260869565224</v>
      </c>
      <c r="AG127" s="5">
        <f t="shared" si="36"/>
        <v>0.58767391304347827</v>
      </c>
      <c r="AH127" s="5">
        <f t="shared" si="36"/>
        <v>0.5882826086956523</v>
      </c>
      <c r="AI127" s="5">
        <f t="shared" si="37"/>
        <v>0.58765116279069773</v>
      </c>
      <c r="AJ127" s="5">
        <f t="shared" si="37"/>
        <v>0.5989302325581396</v>
      </c>
      <c r="AK127" s="5">
        <f t="shared" si="37"/>
        <v>0.60104651162790701</v>
      </c>
      <c r="AL127" s="5">
        <f t="shared" si="37"/>
        <v>0.58765116279069773</v>
      </c>
      <c r="AM127" s="5">
        <f t="shared" si="37"/>
        <v>0.5989302325581396</v>
      </c>
      <c r="AP127" s="11">
        <v>5.4226000000000001</v>
      </c>
      <c r="AQ127" s="11">
        <v>6.4168000000000003</v>
      </c>
      <c r="AR127" s="11">
        <v>6.1664000000000003</v>
      </c>
      <c r="AS127" s="11">
        <v>5.9767000000000001</v>
      </c>
      <c r="AT127" s="11">
        <v>6.0415999999999999</v>
      </c>
      <c r="AU127" s="11">
        <v>6.0164999999999997</v>
      </c>
      <c r="AV127" s="5">
        <v>5.6406999999999998</v>
      </c>
      <c r="AW127" s="11">
        <v>5.6585666666666663</v>
      </c>
      <c r="AX127" s="11">
        <v>5.6487999999999996</v>
      </c>
      <c r="AY127" s="11">
        <v>5.6862000000000004</v>
      </c>
      <c r="AZ127" s="11">
        <v>5.4260000000000002</v>
      </c>
      <c r="BA127" s="11">
        <v>5.4066000000000001</v>
      </c>
      <c r="BB127" s="11">
        <v>5.4122000000000003</v>
      </c>
      <c r="BC127" s="11">
        <v>5.0537999999999998</v>
      </c>
      <c r="BD127" s="11">
        <v>5.1508000000000003</v>
      </c>
      <c r="BE127" s="11">
        <v>5.1689999999999996</v>
      </c>
      <c r="BF127" s="11">
        <v>5.0537999999999998</v>
      </c>
      <c r="BG127" s="11">
        <v>5.1508000000000003</v>
      </c>
    </row>
    <row r="128" spans="22:59" s="10" customFormat="1" x14ac:dyDescent="0.25">
      <c r="V128" s="5">
        <f t="shared" si="33"/>
        <v>0.42362499999999997</v>
      </c>
      <c r="W128" s="5">
        <f t="shared" si="33"/>
        <v>0.50125781250000001</v>
      </c>
      <c r="X128" s="5">
        <f t="shared" si="33"/>
        <v>0.48145312499999998</v>
      </c>
      <c r="Y128" s="5">
        <f t="shared" si="34"/>
        <v>0.52898230088495568</v>
      </c>
      <c r="Z128" s="5">
        <f t="shared" si="34"/>
        <v>0.5349911504424778</v>
      </c>
      <c r="AA128" s="5">
        <f t="shared" si="34"/>
        <v>0.53226548672566365</v>
      </c>
      <c r="AB128" s="5">
        <f t="shared" si="35"/>
        <v>0.55286274509803923</v>
      </c>
      <c r="AC128" s="5">
        <f t="shared" si="35"/>
        <v>0.55466993464052294</v>
      </c>
      <c r="AD128" s="5">
        <f t="shared" si="35"/>
        <v>0.55331372549019608</v>
      </c>
      <c r="AE128" s="5">
        <f t="shared" si="35"/>
        <v>0.55783333333333329</v>
      </c>
      <c r="AF128" s="5">
        <f t="shared" si="36"/>
        <v>0.58964130434782613</v>
      </c>
      <c r="AG128" s="5">
        <f t="shared" si="36"/>
        <v>0.58767391304347827</v>
      </c>
      <c r="AH128" s="5">
        <f t="shared" si="36"/>
        <v>0.58838043478260871</v>
      </c>
      <c r="AI128" s="5">
        <f t="shared" si="37"/>
        <v>0.58747674418604656</v>
      </c>
      <c r="AJ128" s="5">
        <f t="shared" si="37"/>
        <v>0.59855813953488368</v>
      </c>
      <c r="AK128" s="5">
        <f t="shared" si="37"/>
        <v>0.60112790697674423</v>
      </c>
      <c r="AL128" s="5">
        <f t="shared" si="37"/>
        <v>0.58747674418604656</v>
      </c>
      <c r="AM128" s="5">
        <f t="shared" si="37"/>
        <v>0.59855813953488368</v>
      </c>
      <c r="AP128" s="11">
        <v>5.4223999999999997</v>
      </c>
      <c r="AQ128" s="11">
        <v>6.4161000000000001</v>
      </c>
      <c r="AR128" s="11">
        <v>6.1626000000000003</v>
      </c>
      <c r="AS128" s="11">
        <v>5.9775</v>
      </c>
      <c r="AT128" s="11">
        <v>6.0453999999999999</v>
      </c>
      <c r="AU128" s="11">
        <v>6.0145999999999997</v>
      </c>
      <c r="AV128" s="5">
        <v>5.6391999999999998</v>
      </c>
      <c r="AW128" s="11">
        <v>5.6576333333333331</v>
      </c>
      <c r="AX128" s="11">
        <v>5.6437999999999997</v>
      </c>
      <c r="AY128" s="11">
        <v>5.6898999999999997</v>
      </c>
      <c r="AZ128" s="11">
        <v>5.4246999999999996</v>
      </c>
      <c r="BA128" s="11">
        <v>5.4066000000000001</v>
      </c>
      <c r="BB128" s="11">
        <v>5.4131</v>
      </c>
      <c r="BC128" s="11">
        <v>5.0522999999999998</v>
      </c>
      <c r="BD128" s="11">
        <v>5.1475999999999997</v>
      </c>
      <c r="BE128" s="11">
        <v>5.1696999999999997</v>
      </c>
      <c r="BF128" s="11">
        <v>5.0522999999999998</v>
      </c>
      <c r="BG128" s="11">
        <v>5.1475999999999997</v>
      </c>
    </row>
    <row r="129" spans="1:59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U129" s="10"/>
      <c r="V129" s="5">
        <f t="shared" si="33"/>
        <v>0.42363281250000001</v>
      </c>
      <c r="W129" s="5">
        <f t="shared" si="33"/>
        <v>0.50115624999999997</v>
      </c>
      <c r="X129" s="5">
        <f t="shared" si="33"/>
        <v>0.4814921875</v>
      </c>
      <c r="Y129" s="5">
        <f t="shared" si="34"/>
        <v>0.52892920353982298</v>
      </c>
      <c r="Z129" s="5">
        <f t="shared" si="34"/>
        <v>0.53500884955752215</v>
      </c>
      <c r="AA129" s="5">
        <f t="shared" si="34"/>
        <v>0.53226548672566365</v>
      </c>
      <c r="AB129" s="5">
        <f t="shared" si="35"/>
        <v>0.55256862745098034</v>
      </c>
      <c r="AC129" s="5">
        <f t="shared" si="35"/>
        <v>0.55466993464052294</v>
      </c>
      <c r="AD129" s="5">
        <f t="shared" si="35"/>
        <v>0.55309803921568634</v>
      </c>
      <c r="AE129" s="5">
        <f t="shared" si="35"/>
        <v>0.55834313725490203</v>
      </c>
      <c r="AF129" s="5">
        <f t="shared" si="36"/>
        <v>0.58975</v>
      </c>
      <c r="AG129" s="5">
        <f t="shared" si="36"/>
        <v>0.58757608695652186</v>
      </c>
      <c r="AH129" s="5">
        <f t="shared" si="36"/>
        <v>0.58830434782608698</v>
      </c>
      <c r="AI129" s="5">
        <f t="shared" si="37"/>
        <v>0.58744186046511626</v>
      </c>
      <c r="AJ129" s="5">
        <f t="shared" si="37"/>
        <v>0.59823255813953491</v>
      </c>
      <c r="AK129" s="5">
        <f t="shared" si="37"/>
        <v>0.60120930232558145</v>
      </c>
      <c r="AL129" s="5">
        <f t="shared" si="37"/>
        <v>0.58744186046511626</v>
      </c>
      <c r="AM129" s="5">
        <f t="shared" si="37"/>
        <v>0.59823255813953491</v>
      </c>
      <c r="AO129" s="10"/>
      <c r="AP129" s="11">
        <v>5.4225000000000003</v>
      </c>
      <c r="AQ129" s="11">
        <v>6.4147999999999996</v>
      </c>
      <c r="AR129" s="11">
        <v>6.1631</v>
      </c>
      <c r="AS129" s="11">
        <v>5.9768999999999997</v>
      </c>
      <c r="AT129" s="11">
        <v>6.0456000000000003</v>
      </c>
      <c r="AU129" s="11">
        <v>6.0145999999999997</v>
      </c>
      <c r="AV129" s="5">
        <v>5.6361999999999997</v>
      </c>
      <c r="AW129" s="11">
        <v>5.6576333333333331</v>
      </c>
      <c r="AX129" s="11">
        <v>5.6416000000000004</v>
      </c>
      <c r="AY129" s="11">
        <v>5.6951000000000001</v>
      </c>
      <c r="AZ129" s="11">
        <v>5.4257</v>
      </c>
      <c r="BA129" s="11">
        <v>5.4057000000000004</v>
      </c>
      <c r="BB129" s="11">
        <v>5.4123999999999999</v>
      </c>
      <c r="BC129" s="11">
        <v>5.0519999999999996</v>
      </c>
      <c r="BD129" s="11">
        <v>5.1448</v>
      </c>
      <c r="BE129" s="11">
        <v>5.1703999999999999</v>
      </c>
      <c r="BF129" s="11">
        <v>5.0519999999999996</v>
      </c>
      <c r="BG129" s="11">
        <v>5.1448</v>
      </c>
    </row>
    <row r="130" spans="1:59" s="10" customFormat="1" x14ac:dyDescent="0.25">
      <c r="V130" s="5">
        <f t="shared" si="33"/>
        <v>0.42311718749999994</v>
      </c>
      <c r="W130" s="5">
        <f t="shared" si="33"/>
        <v>0.50122656249999997</v>
      </c>
      <c r="X130" s="5">
        <f t="shared" si="33"/>
        <v>0.48117187499999997</v>
      </c>
      <c r="Y130" s="5">
        <f t="shared" si="34"/>
        <v>0.52882300884955746</v>
      </c>
      <c r="Z130" s="5">
        <f t="shared" si="34"/>
        <v>0.53507964601769908</v>
      </c>
      <c r="AA130" s="5">
        <f t="shared" si="34"/>
        <v>0.532283185840708</v>
      </c>
      <c r="AB130" s="5">
        <f t="shared" si="35"/>
        <v>0.55239215686274512</v>
      </c>
      <c r="AC130" s="5">
        <f t="shared" si="35"/>
        <v>0.55480065359477138</v>
      </c>
      <c r="AD130" s="5">
        <f t="shared" si="35"/>
        <v>0.55308823529411766</v>
      </c>
      <c r="AE130" s="5">
        <f t="shared" si="35"/>
        <v>0.55892156862745102</v>
      </c>
      <c r="AF130" s="5">
        <f t="shared" si="36"/>
        <v>0.58975</v>
      </c>
      <c r="AG130" s="5">
        <f t="shared" si="36"/>
        <v>0.58732608695652178</v>
      </c>
      <c r="AH130" s="5">
        <f t="shared" si="36"/>
        <v>0.58800000000000008</v>
      </c>
      <c r="AI130" s="5">
        <f t="shared" si="37"/>
        <v>0.58729069767441866</v>
      </c>
      <c r="AJ130" s="5">
        <f t="shared" si="37"/>
        <v>0.59754651162790695</v>
      </c>
      <c r="AK130" s="5">
        <f t="shared" si="37"/>
        <v>0.60113953488372096</v>
      </c>
      <c r="AL130" s="5">
        <f t="shared" si="37"/>
        <v>0.58729069767441866</v>
      </c>
      <c r="AM130" s="5">
        <f t="shared" si="37"/>
        <v>0.59754651162790695</v>
      </c>
      <c r="AP130" s="11">
        <v>5.4158999999999997</v>
      </c>
      <c r="AQ130" s="11">
        <v>6.4157000000000002</v>
      </c>
      <c r="AR130" s="11">
        <v>6.1589999999999998</v>
      </c>
      <c r="AS130" s="11">
        <v>5.9756999999999998</v>
      </c>
      <c r="AT130" s="11">
        <v>6.0464000000000002</v>
      </c>
      <c r="AU130" s="11">
        <v>6.0148000000000001</v>
      </c>
      <c r="AV130" s="5">
        <v>5.6344000000000003</v>
      </c>
      <c r="AW130" s="11">
        <v>5.6589666666666671</v>
      </c>
      <c r="AX130" s="11">
        <v>5.6414999999999997</v>
      </c>
      <c r="AY130" s="11">
        <v>5.7009999999999996</v>
      </c>
      <c r="AZ130" s="11">
        <v>5.4257</v>
      </c>
      <c r="BA130" s="11">
        <v>5.4034000000000004</v>
      </c>
      <c r="BB130" s="11">
        <v>5.4096000000000002</v>
      </c>
      <c r="BC130" s="11">
        <v>5.0507</v>
      </c>
      <c r="BD130" s="11">
        <v>5.1388999999999996</v>
      </c>
      <c r="BE130" s="11">
        <v>5.1698000000000004</v>
      </c>
      <c r="BF130" s="11">
        <v>5.0507</v>
      </c>
      <c r="BG130" s="11">
        <v>5.1388999999999996</v>
      </c>
    </row>
    <row r="131" spans="1:59" s="10" customFormat="1" x14ac:dyDescent="0.25">
      <c r="U131" s="4" t="s">
        <v>36</v>
      </c>
      <c r="V131" s="5">
        <f t="shared" si="33"/>
        <v>0.42654158266129039</v>
      </c>
      <c r="W131" s="5">
        <f t="shared" si="33"/>
        <v>0.4970824092741935</v>
      </c>
      <c r="X131" s="5">
        <f t="shared" si="33"/>
        <v>0.48137928427419352</v>
      </c>
      <c r="Y131" s="5">
        <f t="shared" si="34"/>
        <v>0.52265115615186974</v>
      </c>
      <c r="Z131" s="5">
        <f t="shared" si="34"/>
        <v>0.53658806737082509</v>
      </c>
      <c r="AA131" s="5">
        <f t="shared" si="34"/>
        <v>0.53248101627176703</v>
      </c>
      <c r="AB131" s="5">
        <f t="shared" si="35"/>
        <v>0.55999493991144855</v>
      </c>
      <c r="AC131" s="5">
        <f t="shared" si="35"/>
        <v>0.55605028462998118</v>
      </c>
      <c r="AD131" s="5">
        <f t="shared" si="35"/>
        <v>0.56028652751423158</v>
      </c>
      <c r="AE131" s="5">
        <f t="shared" si="35"/>
        <v>0.5478693864642632</v>
      </c>
      <c r="AF131" s="5">
        <f t="shared" si="36"/>
        <v>0.58714410939691464</v>
      </c>
      <c r="AG131" s="5">
        <f t="shared" si="36"/>
        <v>0.58892180925666215</v>
      </c>
      <c r="AH131" s="5">
        <f t="shared" si="36"/>
        <v>0.59275841514726524</v>
      </c>
      <c r="AI131" s="5">
        <f t="shared" si="37"/>
        <v>0.59062340585146278</v>
      </c>
      <c r="AJ131" s="5">
        <f t="shared" si="37"/>
        <v>0.60497224306076525</v>
      </c>
      <c r="AK131" s="5">
        <f t="shared" si="37"/>
        <v>0.60290885221305346</v>
      </c>
      <c r="AL131" s="5">
        <f t="shared" si="37"/>
        <v>0.59062340585146278</v>
      </c>
      <c r="AM131" s="5">
        <f t="shared" si="37"/>
        <v>0.60497224306076525</v>
      </c>
      <c r="AO131" s="4" t="s">
        <v>36</v>
      </c>
      <c r="AP131" s="5">
        <f>AVERAGE(AP100:AP130)</f>
        <v>5.4597322580645171</v>
      </c>
      <c r="AQ131" s="5">
        <f t="shared" ref="AQ131:BG131" si="38">AVERAGE(AQ100:AQ130)</f>
        <v>6.3626548387096769</v>
      </c>
      <c r="AR131" s="5">
        <f t="shared" si="38"/>
        <v>6.1616548387096772</v>
      </c>
      <c r="AS131" s="5">
        <f t="shared" si="38"/>
        <v>5.9059580645161285</v>
      </c>
      <c r="AT131" s="5">
        <f t="shared" si="38"/>
        <v>6.063445161290324</v>
      </c>
      <c r="AU131" s="5">
        <f t="shared" si="38"/>
        <v>6.0170354838709672</v>
      </c>
      <c r="AV131" s="5">
        <f t="shared" si="38"/>
        <v>5.7119483870967747</v>
      </c>
      <c r="AW131" s="5">
        <f t="shared" si="38"/>
        <v>5.6717129032258073</v>
      </c>
      <c r="AX131" s="5">
        <f t="shared" si="38"/>
        <v>5.7149225806451618</v>
      </c>
      <c r="AY131" s="5">
        <f t="shared" si="38"/>
        <v>5.5882677419354838</v>
      </c>
      <c r="AZ131" s="5">
        <f t="shared" si="38"/>
        <v>5.4017258064516147</v>
      </c>
      <c r="BA131" s="5">
        <f t="shared" si="38"/>
        <v>5.4180806451612913</v>
      </c>
      <c r="BB131" s="5">
        <f t="shared" si="38"/>
        <v>5.4533774193548394</v>
      </c>
      <c r="BC131" s="5">
        <f t="shared" si="38"/>
        <v>5.0793612903225798</v>
      </c>
      <c r="BD131" s="5">
        <f t="shared" si="38"/>
        <v>5.2027612903225808</v>
      </c>
      <c r="BE131" s="5">
        <f t="shared" si="38"/>
        <v>5.1850161290322596</v>
      </c>
      <c r="BF131" s="5">
        <f t="shared" si="38"/>
        <v>5.0793612903225798</v>
      </c>
      <c r="BG131" s="5">
        <f t="shared" si="38"/>
        <v>5.2027612903225808</v>
      </c>
    </row>
    <row r="132" spans="1:59" s="10" customFormat="1" x14ac:dyDescent="0.25">
      <c r="U132" s="10" t="s">
        <v>40</v>
      </c>
      <c r="V132" s="5">
        <f t="shared" ref="V132:X163" si="39">AP132/$B$25</f>
        <v>0.47990624999999998</v>
      </c>
      <c r="W132" s="5">
        <f t="shared" si="39"/>
        <v>0.49448437499999998</v>
      </c>
      <c r="X132" s="5">
        <f t="shared" si="39"/>
        <v>0.4423359375</v>
      </c>
      <c r="Y132" s="5">
        <f t="shared" ref="Y132:AA163" si="40">AS132/$B$24</f>
        <v>0.52631858407079646</v>
      </c>
      <c r="Z132" s="5">
        <f t="shared" si="40"/>
        <v>0.53367256637168137</v>
      </c>
      <c r="AA132" s="5">
        <f t="shared" si="40"/>
        <v>0.53797345132743368</v>
      </c>
      <c r="AB132" s="5">
        <f t="shared" ref="AB132:AE163" si="41">AV132/$B$23</f>
        <v>0.57603921568627459</v>
      </c>
      <c r="AC132" s="5">
        <f t="shared" si="41"/>
        <v>0.56951960784313727</v>
      </c>
      <c r="AD132" s="5">
        <f t="shared" si="41"/>
        <v>0.57916666666666672</v>
      </c>
      <c r="AE132" s="5">
        <f t="shared" si="41"/>
        <v>0.52112745098039226</v>
      </c>
      <c r="AF132" s="5">
        <f t="shared" ref="AF132:AH163" si="42">AZ132/$B$22</f>
        <v>0.57364130434782612</v>
      </c>
      <c r="AG132" s="5">
        <f t="shared" si="42"/>
        <v>0.59417391304347833</v>
      </c>
      <c r="AH132" s="5">
        <f t="shared" si="42"/>
        <v>0.58360869565217399</v>
      </c>
      <c r="AI132" s="5">
        <f t="shared" ref="AI132:AM163" si="43">BC132/$B$21</f>
        <v>0.66348837209302336</v>
      </c>
      <c r="AJ132" s="5">
        <f t="shared" si="43"/>
        <v>0.61872093023255814</v>
      </c>
      <c r="AK132" s="5">
        <f t="shared" si="43"/>
        <v>0.65176744186046509</v>
      </c>
      <c r="AL132" s="5">
        <f t="shared" si="43"/>
        <v>0.66348837209302336</v>
      </c>
      <c r="AM132" s="5">
        <f t="shared" si="43"/>
        <v>0.61872093023255814</v>
      </c>
      <c r="AO132" s="10" t="s">
        <v>40</v>
      </c>
      <c r="AP132" s="11">
        <v>6.1428000000000003</v>
      </c>
      <c r="AQ132" s="11">
        <v>6.3293999999999997</v>
      </c>
      <c r="AR132" s="11">
        <v>5.6619000000000002</v>
      </c>
      <c r="AS132" s="11">
        <v>5.9474</v>
      </c>
      <c r="AT132" s="11">
        <v>6.0305</v>
      </c>
      <c r="AU132" s="11">
        <v>6.0791000000000004</v>
      </c>
      <c r="AV132" s="5">
        <v>5.8756000000000004</v>
      </c>
      <c r="AW132" s="11">
        <v>5.8090999999999999</v>
      </c>
      <c r="AX132" s="11">
        <v>5.9074999999999998</v>
      </c>
      <c r="AY132" s="11">
        <v>5.3155000000000001</v>
      </c>
      <c r="AZ132" s="11">
        <v>5.2774999999999999</v>
      </c>
      <c r="BA132" s="11">
        <v>5.4664000000000001</v>
      </c>
      <c r="BB132" s="11">
        <v>5.3692000000000002</v>
      </c>
      <c r="BC132" s="11">
        <v>5.7060000000000004</v>
      </c>
      <c r="BD132" s="11">
        <v>5.3209999999999997</v>
      </c>
      <c r="BE132" s="11">
        <v>5.6052</v>
      </c>
      <c r="BF132" s="11">
        <v>5.7060000000000004</v>
      </c>
      <c r="BG132" s="11">
        <v>5.3209999999999997</v>
      </c>
    </row>
    <row r="133" spans="1:59" s="10" customFormat="1" x14ac:dyDescent="0.25">
      <c r="V133" s="5">
        <f t="shared" si="39"/>
        <v>0.48226562499999998</v>
      </c>
      <c r="W133" s="5">
        <f t="shared" si="39"/>
        <v>0.49562499999999998</v>
      </c>
      <c r="X133" s="5">
        <f t="shared" si="39"/>
        <v>0.44549999999999995</v>
      </c>
      <c r="Y133" s="5">
        <f t="shared" si="40"/>
        <v>0.52630088495575211</v>
      </c>
      <c r="Z133" s="5">
        <f t="shared" si="40"/>
        <v>0.53446017699115034</v>
      </c>
      <c r="AA133" s="5">
        <f t="shared" si="40"/>
        <v>0.53382300884955747</v>
      </c>
      <c r="AB133" s="5">
        <f t="shared" si="41"/>
        <v>0.5760294117647059</v>
      </c>
      <c r="AC133" s="5">
        <f t="shared" si="41"/>
        <v>0.56884313725490199</v>
      </c>
      <c r="AD133" s="5">
        <f t="shared" si="41"/>
        <v>0.57266666666666666</v>
      </c>
      <c r="AE133" s="5">
        <f t="shared" si="41"/>
        <v>0.53788235294117648</v>
      </c>
      <c r="AF133" s="5">
        <f t="shared" si="42"/>
        <v>0.58146739130434788</v>
      </c>
      <c r="AG133" s="5">
        <f t="shared" si="42"/>
        <v>0.59333695652173923</v>
      </c>
      <c r="AH133" s="5">
        <f t="shared" si="42"/>
        <v>0.58345652173913043</v>
      </c>
      <c r="AI133" s="5">
        <f t="shared" si="43"/>
        <v>0.65786046511627916</v>
      </c>
      <c r="AJ133" s="5">
        <f t="shared" si="43"/>
        <v>0.6143372093023256</v>
      </c>
      <c r="AK133" s="5">
        <f t="shared" si="43"/>
        <v>0.64839534883720928</v>
      </c>
      <c r="AL133" s="5">
        <f t="shared" si="43"/>
        <v>0.65786046511627916</v>
      </c>
      <c r="AM133" s="5">
        <f t="shared" si="43"/>
        <v>0.6143372093023256</v>
      </c>
      <c r="AP133" s="11">
        <v>6.173</v>
      </c>
      <c r="AQ133" s="11">
        <v>6.3440000000000003</v>
      </c>
      <c r="AR133" s="11">
        <v>5.7023999999999999</v>
      </c>
      <c r="AS133" s="11">
        <v>5.9471999999999996</v>
      </c>
      <c r="AT133" s="11">
        <v>6.0393999999999997</v>
      </c>
      <c r="AU133" s="11">
        <v>6.0321999999999996</v>
      </c>
      <c r="AV133" s="5">
        <v>5.8754999999999997</v>
      </c>
      <c r="AW133" s="11">
        <v>5.8022</v>
      </c>
      <c r="AX133" s="11">
        <v>5.8411999999999997</v>
      </c>
      <c r="AY133" s="11">
        <v>5.4863999999999997</v>
      </c>
      <c r="AZ133" s="11">
        <v>5.3494999999999999</v>
      </c>
      <c r="BA133" s="11">
        <v>5.4587000000000003</v>
      </c>
      <c r="BB133" s="11">
        <v>5.3677999999999999</v>
      </c>
      <c r="BC133" s="11">
        <v>5.6576000000000004</v>
      </c>
      <c r="BD133" s="11">
        <v>5.2832999999999997</v>
      </c>
      <c r="BE133" s="11">
        <v>5.5762</v>
      </c>
      <c r="BF133" s="11">
        <v>5.6576000000000004</v>
      </c>
      <c r="BG133" s="11">
        <v>5.2832999999999997</v>
      </c>
    </row>
    <row r="134" spans="1:59" s="10" customFormat="1" x14ac:dyDescent="0.25">
      <c r="V134" s="5">
        <f t="shared" si="39"/>
        <v>0.48421093749999994</v>
      </c>
      <c r="W134" s="5">
        <f t="shared" si="39"/>
        <v>0.49651562500000002</v>
      </c>
      <c r="X134" s="5">
        <f t="shared" si="39"/>
        <v>0.44807812499999999</v>
      </c>
      <c r="Y134" s="5">
        <f t="shared" si="40"/>
        <v>0.52654867256637161</v>
      </c>
      <c r="Z134" s="5">
        <f t="shared" si="40"/>
        <v>0.53502654867256627</v>
      </c>
      <c r="AA134" s="5">
        <f t="shared" si="40"/>
        <v>0.53382300884955747</v>
      </c>
      <c r="AB134" s="5">
        <f t="shared" si="41"/>
        <v>0.5756470588235294</v>
      </c>
      <c r="AC134" s="5">
        <f t="shared" si="41"/>
        <v>0.56880392156862747</v>
      </c>
      <c r="AD134" s="5">
        <f t="shared" si="41"/>
        <v>0.56484313725490198</v>
      </c>
      <c r="AE134" s="5">
        <f t="shared" si="41"/>
        <v>0.55467647058823533</v>
      </c>
      <c r="AF134" s="5">
        <f t="shared" si="42"/>
        <v>0.58966304347826093</v>
      </c>
      <c r="AG134" s="5">
        <f t="shared" si="42"/>
        <v>0.59273913043478266</v>
      </c>
      <c r="AH134" s="5">
        <f t="shared" si="42"/>
        <v>0.58284782608695651</v>
      </c>
      <c r="AI134" s="5">
        <f t="shared" si="43"/>
        <v>0.6509534883720931</v>
      </c>
      <c r="AJ134" s="5">
        <f t="shared" si="43"/>
        <v>0.60966279069767448</v>
      </c>
      <c r="AK134" s="5">
        <f t="shared" si="43"/>
        <v>0.6452906976744186</v>
      </c>
      <c r="AL134" s="5">
        <f t="shared" si="43"/>
        <v>0.6509534883720931</v>
      </c>
      <c r="AM134" s="5">
        <f t="shared" si="43"/>
        <v>0.60966279069767448</v>
      </c>
      <c r="AP134" s="11">
        <v>6.1978999999999997</v>
      </c>
      <c r="AQ134" s="11">
        <v>6.3554000000000004</v>
      </c>
      <c r="AR134" s="11">
        <v>5.7354000000000003</v>
      </c>
      <c r="AS134" s="11">
        <v>5.95</v>
      </c>
      <c r="AT134" s="11">
        <v>6.0457999999999998</v>
      </c>
      <c r="AU134" s="11">
        <v>6.0321999999999996</v>
      </c>
      <c r="AV134" s="5">
        <v>5.8715999999999999</v>
      </c>
      <c r="AW134" s="11">
        <v>5.8018000000000001</v>
      </c>
      <c r="AX134" s="11">
        <v>5.7614000000000001</v>
      </c>
      <c r="AY134" s="11">
        <v>5.6577000000000002</v>
      </c>
      <c r="AZ134" s="11">
        <v>5.4249000000000001</v>
      </c>
      <c r="BA134" s="11">
        <v>5.4531999999999998</v>
      </c>
      <c r="BB134" s="11">
        <v>5.3621999999999996</v>
      </c>
      <c r="BC134" s="11">
        <v>5.5982000000000003</v>
      </c>
      <c r="BD134" s="11">
        <v>5.2431000000000001</v>
      </c>
      <c r="BE134" s="11">
        <v>5.5495000000000001</v>
      </c>
      <c r="BF134" s="11">
        <v>5.5982000000000003</v>
      </c>
      <c r="BG134" s="11">
        <v>5.2431000000000001</v>
      </c>
    </row>
    <row r="135" spans="1:59" s="10" customFormat="1" x14ac:dyDescent="0.25">
      <c r="V135" s="5">
        <f t="shared" si="39"/>
        <v>0.48748437499999997</v>
      </c>
      <c r="W135" s="5">
        <f t="shared" si="39"/>
        <v>0.49805468749999998</v>
      </c>
      <c r="X135" s="5">
        <f t="shared" si="39"/>
        <v>0.45291406249999999</v>
      </c>
      <c r="Y135" s="5">
        <f t="shared" si="40"/>
        <v>0.52702654867256638</v>
      </c>
      <c r="Z135" s="5">
        <f t="shared" si="40"/>
        <v>0.53609734513274332</v>
      </c>
      <c r="AA135" s="5">
        <f t="shared" si="40"/>
        <v>0.53382300884955747</v>
      </c>
      <c r="AB135" s="5">
        <f t="shared" si="41"/>
        <v>0.57515686274509803</v>
      </c>
      <c r="AC135" s="5">
        <f t="shared" si="41"/>
        <v>0.56795098039215686</v>
      </c>
      <c r="AD135" s="5">
        <f t="shared" si="41"/>
        <v>0.56443137254901965</v>
      </c>
      <c r="AE135" s="5">
        <f t="shared" si="41"/>
        <v>0.55434313725490203</v>
      </c>
      <c r="AF135" s="5">
        <f t="shared" si="42"/>
        <v>0.59035869565217403</v>
      </c>
      <c r="AG135" s="5">
        <f t="shared" si="42"/>
        <v>0.5929347826086957</v>
      </c>
      <c r="AH135" s="5">
        <f t="shared" si="42"/>
        <v>0.58274999999999999</v>
      </c>
      <c r="AI135" s="5">
        <f t="shared" si="43"/>
        <v>0.64794186046511637</v>
      </c>
      <c r="AJ135" s="5">
        <f t="shared" si="43"/>
        <v>0.60906976744186059</v>
      </c>
      <c r="AK135" s="5">
        <f t="shared" si="43"/>
        <v>0.63951162790697669</v>
      </c>
      <c r="AL135" s="5">
        <f t="shared" si="43"/>
        <v>0.64794186046511637</v>
      </c>
      <c r="AM135" s="5">
        <f t="shared" si="43"/>
        <v>0.60906976744186059</v>
      </c>
      <c r="AP135" s="11">
        <v>6.2397999999999998</v>
      </c>
      <c r="AQ135" s="11">
        <v>6.3750999999999998</v>
      </c>
      <c r="AR135" s="11">
        <v>5.7972999999999999</v>
      </c>
      <c r="AS135" s="11">
        <v>5.9554</v>
      </c>
      <c r="AT135" s="11">
        <v>6.0579000000000001</v>
      </c>
      <c r="AU135" s="11">
        <v>6.0321999999999996</v>
      </c>
      <c r="AV135" s="5">
        <v>5.8666</v>
      </c>
      <c r="AW135" s="11">
        <v>5.7930999999999999</v>
      </c>
      <c r="AX135" s="11">
        <v>5.7572000000000001</v>
      </c>
      <c r="AY135" s="11">
        <v>5.6543000000000001</v>
      </c>
      <c r="AZ135" s="11">
        <v>5.4313000000000002</v>
      </c>
      <c r="BA135" s="11">
        <v>5.4550000000000001</v>
      </c>
      <c r="BB135" s="11">
        <v>5.3613</v>
      </c>
      <c r="BC135" s="11">
        <v>5.5723000000000003</v>
      </c>
      <c r="BD135" s="11">
        <v>5.2380000000000004</v>
      </c>
      <c r="BE135" s="11">
        <v>5.4997999999999996</v>
      </c>
      <c r="BF135" s="11">
        <v>5.5723000000000003</v>
      </c>
      <c r="BG135" s="11">
        <v>5.2380000000000004</v>
      </c>
    </row>
    <row r="136" spans="1:59" s="10" customFormat="1" x14ac:dyDescent="0.25">
      <c r="V136" s="5">
        <f t="shared" si="39"/>
        <v>0.49000781249999997</v>
      </c>
      <c r="W136" s="5">
        <f t="shared" si="39"/>
        <v>0.49909374999999995</v>
      </c>
      <c r="X136" s="5">
        <f t="shared" si="39"/>
        <v>0.4559375</v>
      </c>
      <c r="Y136" s="5">
        <f t="shared" si="40"/>
        <v>0.52769026548672571</v>
      </c>
      <c r="Z136" s="5">
        <f t="shared" si="40"/>
        <v>0.53694690265486722</v>
      </c>
      <c r="AA136" s="5">
        <f t="shared" si="40"/>
        <v>0.53382300884955747</v>
      </c>
      <c r="AB136" s="5">
        <f t="shared" si="41"/>
        <v>0.5743137254901961</v>
      </c>
      <c r="AC136" s="5">
        <f t="shared" si="41"/>
        <v>0.56760784313725499</v>
      </c>
      <c r="AD136" s="5">
        <f t="shared" si="41"/>
        <v>0.56406862745098041</v>
      </c>
      <c r="AE136" s="5">
        <f t="shared" si="41"/>
        <v>0.55392156862745101</v>
      </c>
      <c r="AF136" s="5">
        <f t="shared" si="42"/>
        <v>0.59099999999999997</v>
      </c>
      <c r="AG136" s="5">
        <f t="shared" si="42"/>
        <v>0.59299999999999997</v>
      </c>
      <c r="AH136" s="5">
        <f t="shared" si="42"/>
        <v>0.58251086956521736</v>
      </c>
      <c r="AI136" s="5">
        <f t="shared" si="43"/>
        <v>0.64577906976744193</v>
      </c>
      <c r="AJ136" s="5">
        <f t="shared" si="43"/>
        <v>0.60811627906976751</v>
      </c>
      <c r="AK136" s="5">
        <f t="shared" si="43"/>
        <v>0.63451162790697679</v>
      </c>
      <c r="AL136" s="5">
        <f t="shared" si="43"/>
        <v>0.64577906976744193</v>
      </c>
      <c r="AM136" s="5">
        <f t="shared" si="43"/>
        <v>0.60811627906976751</v>
      </c>
      <c r="AP136" s="11">
        <v>6.2721</v>
      </c>
      <c r="AQ136" s="11">
        <v>6.3883999999999999</v>
      </c>
      <c r="AR136" s="11">
        <v>5.8360000000000003</v>
      </c>
      <c r="AS136" s="11">
        <v>5.9629000000000003</v>
      </c>
      <c r="AT136" s="11">
        <v>6.0674999999999999</v>
      </c>
      <c r="AU136" s="11">
        <v>6.0321999999999996</v>
      </c>
      <c r="AV136" s="5">
        <v>5.8579999999999997</v>
      </c>
      <c r="AW136" s="11">
        <v>5.7896000000000001</v>
      </c>
      <c r="AX136" s="11">
        <v>5.7534999999999998</v>
      </c>
      <c r="AY136" s="11">
        <v>5.65</v>
      </c>
      <c r="AZ136" s="11">
        <v>5.4371999999999998</v>
      </c>
      <c r="BA136" s="11">
        <v>5.4555999999999996</v>
      </c>
      <c r="BB136" s="11">
        <v>5.3590999999999998</v>
      </c>
      <c r="BC136" s="11">
        <v>5.5537000000000001</v>
      </c>
      <c r="BD136" s="11">
        <v>5.2298</v>
      </c>
      <c r="BE136" s="11">
        <v>5.4568000000000003</v>
      </c>
      <c r="BF136" s="11">
        <v>5.5537000000000001</v>
      </c>
      <c r="BG136" s="11">
        <v>5.2298</v>
      </c>
    </row>
    <row r="137" spans="1:59" s="10" customFormat="1" x14ac:dyDescent="0.25">
      <c r="V137" s="5">
        <f t="shared" si="39"/>
        <v>0.49181249999999999</v>
      </c>
      <c r="W137" s="5">
        <f t="shared" si="39"/>
        <v>0.50002343749999989</v>
      </c>
      <c r="X137" s="5">
        <f t="shared" si="39"/>
        <v>0.45819531249999995</v>
      </c>
      <c r="Y137" s="5">
        <f t="shared" si="40"/>
        <v>0.52831858407079646</v>
      </c>
      <c r="Z137" s="5">
        <f t="shared" si="40"/>
        <v>0.53746017699115034</v>
      </c>
      <c r="AA137" s="5">
        <f t="shared" si="40"/>
        <v>0.53382300884955747</v>
      </c>
      <c r="AB137" s="5">
        <f t="shared" si="41"/>
        <v>0.57358823529411773</v>
      </c>
      <c r="AC137" s="5">
        <f t="shared" si="41"/>
        <v>0.56695098039215686</v>
      </c>
      <c r="AD137" s="5">
        <f t="shared" si="41"/>
        <v>0.56331372549019609</v>
      </c>
      <c r="AE137" s="5">
        <f t="shared" si="41"/>
        <v>0.5538823529411766</v>
      </c>
      <c r="AF137" s="5">
        <f t="shared" si="42"/>
        <v>0.59148913043478268</v>
      </c>
      <c r="AG137" s="5">
        <f t="shared" si="42"/>
        <v>0.59296739130434795</v>
      </c>
      <c r="AH137" s="5">
        <f t="shared" si="42"/>
        <v>0.58248913043478268</v>
      </c>
      <c r="AI137" s="5">
        <f t="shared" si="43"/>
        <v>0.64370930232558143</v>
      </c>
      <c r="AJ137" s="5">
        <f t="shared" si="43"/>
        <v>0.60725581395348849</v>
      </c>
      <c r="AK137" s="5">
        <f t="shared" si="43"/>
        <v>0.63043023255813957</v>
      </c>
      <c r="AL137" s="5">
        <f t="shared" si="43"/>
        <v>0.64370930232558143</v>
      </c>
      <c r="AM137" s="5">
        <f t="shared" si="43"/>
        <v>0.60725581395348849</v>
      </c>
      <c r="AP137" s="11">
        <v>6.2952000000000004</v>
      </c>
      <c r="AQ137" s="11">
        <v>6.4002999999999997</v>
      </c>
      <c r="AR137" s="11">
        <v>5.8648999999999996</v>
      </c>
      <c r="AS137" s="11">
        <v>5.97</v>
      </c>
      <c r="AT137" s="11">
        <v>6.0732999999999997</v>
      </c>
      <c r="AU137" s="11">
        <v>6.0321999999999996</v>
      </c>
      <c r="AV137" s="5">
        <v>5.8506</v>
      </c>
      <c r="AW137" s="11">
        <v>5.7828999999999997</v>
      </c>
      <c r="AX137" s="11">
        <v>5.7458</v>
      </c>
      <c r="AY137" s="11">
        <v>5.6496000000000004</v>
      </c>
      <c r="AZ137" s="11">
        <v>5.4417</v>
      </c>
      <c r="BA137" s="11">
        <v>5.4553000000000003</v>
      </c>
      <c r="BB137" s="11">
        <v>5.3589000000000002</v>
      </c>
      <c r="BC137" s="11">
        <v>5.5358999999999998</v>
      </c>
      <c r="BD137" s="11">
        <v>5.2224000000000004</v>
      </c>
      <c r="BE137" s="11">
        <v>5.4217000000000004</v>
      </c>
      <c r="BF137" s="11">
        <v>5.5358999999999998</v>
      </c>
      <c r="BG137" s="11">
        <v>5.2224000000000004</v>
      </c>
    </row>
    <row r="138" spans="1:59" s="10" customFormat="1" x14ac:dyDescent="0.25">
      <c r="V138" s="5">
        <f t="shared" si="39"/>
        <v>0.49340624999999999</v>
      </c>
      <c r="W138" s="5">
        <f t="shared" si="39"/>
        <v>0.50089062500000003</v>
      </c>
      <c r="X138" s="5">
        <f t="shared" si="39"/>
        <v>0.46012499999999995</v>
      </c>
      <c r="Y138" s="5">
        <f t="shared" si="40"/>
        <v>0.52895575221238933</v>
      </c>
      <c r="Z138" s="5">
        <f t="shared" si="40"/>
        <v>0.53768141592920349</v>
      </c>
      <c r="AA138" s="5">
        <f t="shared" si="40"/>
        <v>0.53382300884955747</v>
      </c>
      <c r="AB138" s="5">
        <f t="shared" si="41"/>
        <v>0.57290196078431377</v>
      </c>
      <c r="AC138" s="5">
        <f t="shared" si="41"/>
        <v>0.56632352941176478</v>
      </c>
      <c r="AD138" s="5">
        <f t="shared" si="41"/>
        <v>0.56281372549019615</v>
      </c>
      <c r="AE138" s="5">
        <f t="shared" si="41"/>
        <v>0.55460784313725497</v>
      </c>
      <c r="AF138" s="5">
        <f t="shared" si="42"/>
        <v>0.59195652173913049</v>
      </c>
      <c r="AG138" s="5">
        <f t="shared" si="42"/>
        <v>0.59278260869565225</v>
      </c>
      <c r="AH138" s="5">
        <f t="shared" si="42"/>
        <v>0.5825652173913044</v>
      </c>
      <c r="AI138" s="5">
        <f t="shared" si="43"/>
        <v>0.64174418604651162</v>
      </c>
      <c r="AJ138" s="5">
        <f t="shared" si="43"/>
        <v>0.6067093023255814</v>
      </c>
      <c r="AK138" s="5">
        <f t="shared" si="43"/>
        <v>0.62712790697674425</v>
      </c>
      <c r="AL138" s="5">
        <f t="shared" si="43"/>
        <v>0.64174418604651162</v>
      </c>
      <c r="AM138" s="5">
        <f t="shared" si="43"/>
        <v>0.6067093023255814</v>
      </c>
      <c r="AP138" s="11">
        <v>6.3155999999999999</v>
      </c>
      <c r="AQ138" s="11">
        <v>6.4114000000000004</v>
      </c>
      <c r="AR138" s="11">
        <v>5.8895999999999997</v>
      </c>
      <c r="AS138" s="11">
        <v>5.9771999999999998</v>
      </c>
      <c r="AT138" s="11">
        <v>6.0758000000000001</v>
      </c>
      <c r="AU138" s="11">
        <v>6.0321999999999996</v>
      </c>
      <c r="AV138" s="5">
        <v>5.8436000000000003</v>
      </c>
      <c r="AW138" s="11">
        <v>5.7765000000000004</v>
      </c>
      <c r="AX138" s="11">
        <v>5.7407000000000004</v>
      </c>
      <c r="AY138" s="11">
        <v>5.657</v>
      </c>
      <c r="AZ138" s="11">
        <v>5.4459999999999997</v>
      </c>
      <c r="BA138" s="11">
        <v>5.4535999999999998</v>
      </c>
      <c r="BB138" s="11">
        <v>5.3596000000000004</v>
      </c>
      <c r="BC138" s="11">
        <v>5.5190000000000001</v>
      </c>
      <c r="BD138" s="11">
        <v>5.2176999999999998</v>
      </c>
      <c r="BE138" s="11">
        <v>5.3933</v>
      </c>
      <c r="BF138" s="11">
        <v>5.5190000000000001</v>
      </c>
      <c r="BG138" s="11">
        <v>5.2176999999999998</v>
      </c>
    </row>
    <row r="139" spans="1:59" s="10" customFormat="1" x14ac:dyDescent="0.25">
      <c r="V139" s="5">
        <f t="shared" si="39"/>
        <v>0.49463281249999996</v>
      </c>
      <c r="W139" s="5">
        <f t="shared" si="39"/>
        <v>0.50170312500000003</v>
      </c>
      <c r="X139" s="5">
        <f t="shared" si="39"/>
        <v>0.46232812499999998</v>
      </c>
      <c r="Y139" s="5">
        <f t="shared" si="40"/>
        <v>0.52964601769911501</v>
      </c>
      <c r="Z139" s="5">
        <f t="shared" si="40"/>
        <v>0.53771681415929196</v>
      </c>
      <c r="AA139" s="5">
        <f t="shared" si="40"/>
        <v>0.53382300884955747</v>
      </c>
      <c r="AB139" s="5">
        <f t="shared" si="41"/>
        <v>0.57211764705882362</v>
      </c>
      <c r="AC139" s="5">
        <f t="shared" si="41"/>
        <v>0.56563725490196082</v>
      </c>
      <c r="AD139" s="5">
        <f t="shared" si="41"/>
        <v>0.5627450980392158</v>
      </c>
      <c r="AE139" s="5">
        <f t="shared" si="41"/>
        <v>0.55560784313725498</v>
      </c>
      <c r="AF139" s="5">
        <f t="shared" si="42"/>
        <v>0.59226086956521751</v>
      </c>
      <c r="AG139" s="5">
        <f t="shared" si="42"/>
        <v>0.59266304347826093</v>
      </c>
      <c r="AH139" s="5">
        <f t="shared" si="42"/>
        <v>0.58253260869565227</v>
      </c>
      <c r="AI139" s="5">
        <f t="shared" si="43"/>
        <v>0.63948837209302334</v>
      </c>
      <c r="AJ139" s="5">
        <f t="shared" si="43"/>
        <v>0.60640697674418598</v>
      </c>
      <c r="AK139" s="5">
        <f t="shared" si="43"/>
        <v>0.62447674418604648</v>
      </c>
      <c r="AL139" s="5">
        <f t="shared" si="43"/>
        <v>0.63948837209302334</v>
      </c>
      <c r="AM139" s="5">
        <f t="shared" si="43"/>
        <v>0.60640697674418598</v>
      </c>
      <c r="AP139" s="11">
        <v>6.3312999999999997</v>
      </c>
      <c r="AQ139" s="11">
        <v>6.4218000000000002</v>
      </c>
      <c r="AR139" s="11">
        <v>5.9177999999999997</v>
      </c>
      <c r="AS139" s="11">
        <v>5.9850000000000003</v>
      </c>
      <c r="AT139" s="11">
        <v>6.0762</v>
      </c>
      <c r="AU139" s="11">
        <v>6.0321999999999996</v>
      </c>
      <c r="AV139" s="5">
        <v>5.8356000000000003</v>
      </c>
      <c r="AW139" s="11">
        <v>5.7694999999999999</v>
      </c>
      <c r="AX139" s="11">
        <v>5.74</v>
      </c>
      <c r="AY139" s="11">
        <v>5.6672000000000002</v>
      </c>
      <c r="AZ139" s="11">
        <v>5.4488000000000003</v>
      </c>
      <c r="BA139" s="11">
        <v>5.4524999999999997</v>
      </c>
      <c r="BB139" s="11">
        <v>5.3593000000000002</v>
      </c>
      <c r="BC139" s="11">
        <v>5.4996</v>
      </c>
      <c r="BD139" s="11">
        <v>5.2150999999999996</v>
      </c>
      <c r="BE139" s="11">
        <v>5.3704999999999998</v>
      </c>
      <c r="BF139" s="11">
        <v>5.4996</v>
      </c>
      <c r="BG139" s="11">
        <v>5.2150999999999996</v>
      </c>
    </row>
    <row r="140" spans="1:59" s="10" customFormat="1" x14ac:dyDescent="0.25">
      <c r="V140" s="5">
        <f t="shared" si="39"/>
        <v>0.49567968749999997</v>
      </c>
      <c r="W140" s="5">
        <f t="shared" si="39"/>
        <v>0.5021406249999999</v>
      </c>
      <c r="X140" s="5">
        <f t="shared" si="39"/>
        <v>0.46384374999999994</v>
      </c>
      <c r="Y140" s="5">
        <f t="shared" si="40"/>
        <v>0.53019469026548671</v>
      </c>
      <c r="Z140" s="5">
        <f t="shared" si="40"/>
        <v>0.53792920353982299</v>
      </c>
      <c r="AA140" s="5">
        <f t="shared" si="40"/>
        <v>0.53382300884955747</v>
      </c>
      <c r="AB140" s="5">
        <f t="shared" si="41"/>
        <v>0.57155882352941179</v>
      </c>
      <c r="AC140" s="5">
        <f t="shared" si="41"/>
        <v>0.56487254901960793</v>
      </c>
      <c r="AD140" s="5">
        <f t="shared" si="41"/>
        <v>0.56265686274509807</v>
      </c>
      <c r="AE140" s="5">
        <f t="shared" si="41"/>
        <v>0.55624509803921574</v>
      </c>
      <c r="AF140" s="5">
        <f t="shared" si="42"/>
        <v>0.59264130434782614</v>
      </c>
      <c r="AG140" s="5">
        <f t="shared" si="42"/>
        <v>0.59250000000000003</v>
      </c>
      <c r="AH140" s="5">
        <f t="shared" si="42"/>
        <v>0.58247826086956522</v>
      </c>
      <c r="AI140" s="5">
        <f t="shared" si="43"/>
        <v>0.63660465116279075</v>
      </c>
      <c r="AJ140" s="5">
        <f t="shared" si="43"/>
        <v>0.60605813953488374</v>
      </c>
      <c r="AK140" s="5">
        <f t="shared" si="43"/>
        <v>0.62238372093023264</v>
      </c>
      <c r="AL140" s="5">
        <f t="shared" si="43"/>
        <v>0.63660465116279075</v>
      </c>
      <c r="AM140" s="5">
        <f t="shared" si="43"/>
        <v>0.60605813953488374</v>
      </c>
      <c r="AP140" s="11">
        <v>6.3446999999999996</v>
      </c>
      <c r="AQ140" s="11">
        <v>6.4273999999999996</v>
      </c>
      <c r="AR140" s="11">
        <v>5.9371999999999998</v>
      </c>
      <c r="AS140" s="11">
        <v>5.9912000000000001</v>
      </c>
      <c r="AT140" s="11">
        <v>6.0785999999999998</v>
      </c>
      <c r="AU140" s="11">
        <v>6.0321999999999996</v>
      </c>
      <c r="AV140" s="5">
        <v>5.8299000000000003</v>
      </c>
      <c r="AW140" s="11">
        <v>5.7617000000000003</v>
      </c>
      <c r="AX140" s="11">
        <v>5.7390999999999996</v>
      </c>
      <c r="AY140" s="11">
        <v>5.6737000000000002</v>
      </c>
      <c r="AZ140" s="11">
        <v>5.4523000000000001</v>
      </c>
      <c r="BA140" s="11">
        <v>5.4509999999999996</v>
      </c>
      <c r="BB140" s="11">
        <v>5.3587999999999996</v>
      </c>
      <c r="BC140" s="11">
        <v>5.4748000000000001</v>
      </c>
      <c r="BD140" s="11">
        <v>5.2121000000000004</v>
      </c>
      <c r="BE140" s="11">
        <v>5.3525</v>
      </c>
      <c r="BF140" s="11">
        <v>5.4748000000000001</v>
      </c>
      <c r="BG140" s="11">
        <v>5.2121000000000004</v>
      </c>
    </row>
    <row r="141" spans="1:59" s="10" customFormat="1" x14ac:dyDescent="0.25">
      <c r="V141" s="5">
        <f t="shared" si="39"/>
        <v>0.49679687499999997</v>
      </c>
      <c r="W141" s="5">
        <f t="shared" si="39"/>
        <v>0.50267968750000003</v>
      </c>
      <c r="X141" s="5">
        <f t="shared" si="39"/>
        <v>0.46490624999999997</v>
      </c>
      <c r="Y141" s="5">
        <f t="shared" si="40"/>
        <v>0.53046902654867256</v>
      </c>
      <c r="Z141" s="5">
        <f t="shared" si="40"/>
        <v>0.53839823008849552</v>
      </c>
      <c r="AA141" s="5">
        <f t="shared" si="40"/>
        <v>0.53382300884955747</v>
      </c>
      <c r="AB141" s="5">
        <f t="shared" si="41"/>
        <v>0.57073529411764712</v>
      </c>
      <c r="AC141" s="5">
        <f t="shared" si="41"/>
        <v>0.56453921568627452</v>
      </c>
      <c r="AD141" s="5">
        <f t="shared" si="41"/>
        <v>0.56222549019607848</v>
      </c>
      <c r="AE141" s="5">
        <f t="shared" si="41"/>
        <v>0.55680392156862746</v>
      </c>
      <c r="AF141" s="5">
        <f t="shared" si="42"/>
        <v>0.5929130434782609</v>
      </c>
      <c r="AG141" s="5">
        <f t="shared" si="42"/>
        <v>0.59268478260869573</v>
      </c>
      <c r="AH141" s="5">
        <f t="shared" si="42"/>
        <v>0.58233695652173911</v>
      </c>
      <c r="AI141" s="5">
        <f t="shared" si="43"/>
        <v>0.6336976744186047</v>
      </c>
      <c r="AJ141" s="5">
        <f t="shared" si="43"/>
        <v>0.60563953488372091</v>
      </c>
      <c r="AK141" s="5">
        <f t="shared" si="43"/>
        <v>0.62047674418604659</v>
      </c>
      <c r="AL141" s="5">
        <f t="shared" si="43"/>
        <v>0.6336976744186047</v>
      </c>
      <c r="AM141" s="5">
        <f t="shared" si="43"/>
        <v>0.60563953488372091</v>
      </c>
      <c r="AP141" s="11">
        <v>6.359</v>
      </c>
      <c r="AQ141" s="11">
        <v>6.4343000000000004</v>
      </c>
      <c r="AR141" s="11">
        <v>5.9508000000000001</v>
      </c>
      <c r="AS141" s="11">
        <v>5.9943</v>
      </c>
      <c r="AT141" s="11">
        <v>6.0838999999999999</v>
      </c>
      <c r="AU141" s="11">
        <v>6.0321999999999996</v>
      </c>
      <c r="AV141" s="5">
        <v>5.8215000000000003</v>
      </c>
      <c r="AW141" s="11">
        <v>5.7583000000000002</v>
      </c>
      <c r="AX141" s="11">
        <v>5.7347000000000001</v>
      </c>
      <c r="AY141" s="11">
        <v>5.6794000000000002</v>
      </c>
      <c r="AZ141" s="11">
        <v>5.4547999999999996</v>
      </c>
      <c r="BA141" s="11">
        <v>5.4527000000000001</v>
      </c>
      <c r="BB141" s="11">
        <v>5.3574999999999999</v>
      </c>
      <c r="BC141" s="11">
        <v>5.4497999999999998</v>
      </c>
      <c r="BD141" s="11">
        <v>5.2084999999999999</v>
      </c>
      <c r="BE141" s="11">
        <v>5.3361000000000001</v>
      </c>
      <c r="BF141" s="11">
        <v>5.4497999999999998</v>
      </c>
      <c r="BG141" s="11">
        <v>5.2084999999999999</v>
      </c>
    </row>
    <row r="142" spans="1:59" s="10" customFormat="1" x14ac:dyDescent="0.25">
      <c r="V142" s="5">
        <f t="shared" si="39"/>
        <v>0.497453125</v>
      </c>
      <c r="W142" s="5">
        <f t="shared" si="39"/>
        <v>0.50301562499999997</v>
      </c>
      <c r="X142" s="5">
        <f t="shared" si="39"/>
        <v>0.46571874999999996</v>
      </c>
      <c r="Y142" s="5">
        <f t="shared" si="40"/>
        <v>0.53061061946902655</v>
      </c>
      <c r="Z142" s="5">
        <f t="shared" si="40"/>
        <v>0.53884070796460171</v>
      </c>
      <c r="AA142" s="5">
        <f t="shared" si="40"/>
        <v>0.53382300884955747</v>
      </c>
      <c r="AB142" s="5">
        <f t="shared" si="41"/>
        <v>0.57019607843137254</v>
      </c>
      <c r="AC142" s="5">
        <f t="shared" si="41"/>
        <v>0.56396078431372554</v>
      </c>
      <c r="AD142" s="5">
        <f t="shared" si="41"/>
        <v>0.56162745098039224</v>
      </c>
      <c r="AE142" s="5">
        <f t="shared" si="41"/>
        <v>0.55696078431372553</v>
      </c>
      <c r="AF142" s="5">
        <f t="shared" si="42"/>
        <v>0.59310869565217395</v>
      </c>
      <c r="AG142" s="5">
        <f t="shared" si="42"/>
        <v>0.59280434782608704</v>
      </c>
      <c r="AH142" s="5">
        <f t="shared" si="42"/>
        <v>0.58232608695652177</v>
      </c>
      <c r="AI142" s="5">
        <f t="shared" si="43"/>
        <v>0.63053488372093025</v>
      </c>
      <c r="AJ142" s="5">
        <f t="shared" si="43"/>
        <v>0.60522093023255819</v>
      </c>
      <c r="AK142" s="5">
        <f t="shared" si="43"/>
        <v>0.61874418604651171</v>
      </c>
      <c r="AL142" s="5">
        <f t="shared" si="43"/>
        <v>0.63053488372093025</v>
      </c>
      <c r="AM142" s="5">
        <f t="shared" si="43"/>
        <v>0.60522093023255819</v>
      </c>
      <c r="AP142" s="11">
        <v>6.3673999999999999</v>
      </c>
      <c r="AQ142" s="11">
        <v>6.4386000000000001</v>
      </c>
      <c r="AR142" s="11">
        <v>5.9611999999999998</v>
      </c>
      <c r="AS142" s="11">
        <v>5.9958999999999998</v>
      </c>
      <c r="AT142" s="11">
        <v>6.0888999999999998</v>
      </c>
      <c r="AU142" s="11">
        <v>6.0321999999999996</v>
      </c>
      <c r="AV142" s="5">
        <v>5.8159999999999998</v>
      </c>
      <c r="AW142" s="11">
        <v>5.7523999999999997</v>
      </c>
      <c r="AX142" s="11">
        <v>5.7286000000000001</v>
      </c>
      <c r="AY142" s="11">
        <v>5.681</v>
      </c>
      <c r="AZ142" s="11">
        <v>5.4565999999999999</v>
      </c>
      <c r="BA142" s="11">
        <v>5.4538000000000002</v>
      </c>
      <c r="BB142" s="11">
        <v>5.3574000000000002</v>
      </c>
      <c r="BC142" s="11">
        <v>5.4226000000000001</v>
      </c>
      <c r="BD142" s="11">
        <v>5.2049000000000003</v>
      </c>
      <c r="BE142" s="11">
        <v>5.3212000000000002</v>
      </c>
      <c r="BF142" s="11">
        <v>5.4226000000000001</v>
      </c>
      <c r="BG142" s="11">
        <v>5.2049000000000003</v>
      </c>
    </row>
    <row r="143" spans="1:59" s="10" customFormat="1" x14ac:dyDescent="0.25">
      <c r="V143" s="5">
        <f t="shared" si="39"/>
        <v>0.49802343749999994</v>
      </c>
      <c r="W143" s="5">
        <f t="shared" si="39"/>
        <v>0.50337500000000002</v>
      </c>
      <c r="X143" s="5">
        <f t="shared" si="39"/>
        <v>0.46662500000000001</v>
      </c>
      <c r="Y143" s="5">
        <f t="shared" si="40"/>
        <v>0.5306371681415929</v>
      </c>
      <c r="Z143" s="5">
        <f t="shared" si="40"/>
        <v>0.53900884955752204</v>
      </c>
      <c r="AA143" s="5">
        <f t="shared" si="40"/>
        <v>0.53382300884955747</v>
      </c>
      <c r="AB143" s="5">
        <f t="shared" si="41"/>
        <v>0.56951960784313727</v>
      </c>
      <c r="AC143" s="5">
        <f t="shared" si="41"/>
        <v>0.56344117647058822</v>
      </c>
      <c r="AD143" s="5">
        <f t="shared" si="41"/>
        <v>0.56122549019607848</v>
      </c>
      <c r="AE143" s="5">
        <f t="shared" si="41"/>
        <v>0.55705882352941183</v>
      </c>
      <c r="AF143" s="5">
        <f t="shared" si="42"/>
        <v>0.59303260869565222</v>
      </c>
      <c r="AG143" s="5">
        <f t="shared" si="42"/>
        <v>0.59280434782608704</v>
      </c>
      <c r="AH143" s="5">
        <f t="shared" si="42"/>
        <v>0.58219565217391311</v>
      </c>
      <c r="AI143" s="5">
        <f t="shared" si="43"/>
        <v>0.62831395348837216</v>
      </c>
      <c r="AJ143" s="5">
        <f t="shared" si="43"/>
        <v>0.6047093023255814</v>
      </c>
      <c r="AK143" s="5">
        <f t="shared" si="43"/>
        <v>0.61702325581395356</v>
      </c>
      <c r="AL143" s="5">
        <f t="shared" si="43"/>
        <v>0.62831395348837216</v>
      </c>
      <c r="AM143" s="5">
        <f t="shared" si="43"/>
        <v>0.6047093023255814</v>
      </c>
      <c r="AP143" s="11">
        <v>6.3746999999999998</v>
      </c>
      <c r="AQ143" s="11">
        <v>6.4432</v>
      </c>
      <c r="AR143" s="11">
        <v>5.9728000000000003</v>
      </c>
      <c r="AS143" s="11">
        <v>5.9962</v>
      </c>
      <c r="AT143" s="11">
        <v>6.0907999999999998</v>
      </c>
      <c r="AU143" s="11">
        <v>6.0321999999999996</v>
      </c>
      <c r="AV143" s="5">
        <v>5.8090999999999999</v>
      </c>
      <c r="AW143" s="11">
        <v>5.7470999999999997</v>
      </c>
      <c r="AX143" s="11">
        <v>5.7244999999999999</v>
      </c>
      <c r="AY143" s="11">
        <v>5.6820000000000004</v>
      </c>
      <c r="AZ143" s="11">
        <v>5.4558999999999997</v>
      </c>
      <c r="BA143" s="11">
        <v>5.4538000000000002</v>
      </c>
      <c r="BB143" s="11">
        <v>5.3562000000000003</v>
      </c>
      <c r="BC143" s="11">
        <v>5.4035000000000002</v>
      </c>
      <c r="BD143" s="11">
        <v>5.2004999999999999</v>
      </c>
      <c r="BE143" s="11">
        <v>5.3064</v>
      </c>
      <c r="BF143" s="11">
        <v>5.4035000000000002</v>
      </c>
      <c r="BG143" s="11">
        <v>5.2004999999999999</v>
      </c>
    </row>
    <row r="144" spans="1:59" s="10" customFormat="1" x14ac:dyDescent="0.25">
      <c r="V144" s="5">
        <f t="shared" si="39"/>
        <v>0.49840625</v>
      </c>
      <c r="W144" s="5">
        <f t="shared" si="39"/>
        <v>0.50357031249999995</v>
      </c>
      <c r="X144" s="5">
        <f t="shared" si="39"/>
        <v>0.46725</v>
      </c>
      <c r="Y144" s="5">
        <f t="shared" si="40"/>
        <v>0.53066371681415925</v>
      </c>
      <c r="Z144" s="5">
        <f t="shared" si="40"/>
        <v>0.53900884955752204</v>
      </c>
      <c r="AA144" s="5">
        <f t="shared" si="40"/>
        <v>0.53382300884955747</v>
      </c>
      <c r="AB144" s="5">
        <f t="shared" si="41"/>
        <v>0.56903921568627458</v>
      </c>
      <c r="AC144" s="5">
        <f t="shared" si="41"/>
        <v>0.5629803921568628</v>
      </c>
      <c r="AD144" s="5">
        <f t="shared" si="41"/>
        <v>0.56107843137254909</v>
      </c>
      <c r="AE144" s="5">
        <f t="shared" si="41"/>
        <v>0.5574509803921569</v>
      </c>
      <c r="AF144" s="5">
        <f t="shared" si="42"/>
        <v>0.59346739130434789</v>
      </c>
      <c r="AG144" s="5">
        <f t="shared" si="42"/>
        <v>0.5924456521739131</v>
      </c>
      <c r="AH144" s="5">
        <f t="shared" si="42"/>
        <v>0.58211956521739139</v>
      </c>
      <c r="AI144" s="5">
        <f t="shared" si="43"/>
        <v>0.62574418604651172</v>
      </c>
      <c r="AJ144" s="5">
        <f t="shared" si="43"/>
        <v>0.60434883720930233</v>
      </c>
      <c r="AK144" s="5">
        <f t="shared" si="43"/>
        <v>0.61545348837209313</v>
      </c>
      <c r="AL144" s="5">
        <f t="shared" si="43"/>
        <v>0.62574418604651172</v>
      </c>
      <c r="AM144" s="5">
        <f t="shared" si="43"/>
        <v>0.60434883720930233</v>
      </c>
      <c r="AP144" s="11">
        <v>6.3795999999999999</v>
      </c>
      <c r="AQ144" s="11">
        <v>6.4457000000000004</v>
      </c>
      <c r="AR144" s="11">
        <v>5.9808000000000003</v>
      </c>
      <c r="AS144" s="11">
        <v>5.9965000000000002</v>
      </c>
      <c r="AT144" s="11">
        <v>6.0907999999999998</v>
      </c>
      <c r="AU144" s="11">
        <v>6.0321999999999996</v>
      </c>
      <c r="AV144" s="5">
        <v>5.8041999999999998</v>
      </c>
      <c r="AW144" s="11">
        <v>5.7423999999999999</v>
      </c>
      <c r="AX144" s="11">
        <v>5.7229999999999999</v>
      </c>
      <c r="AY144" s="11">
        <v>5.6859999999999999</v>
      </c>
      <c r="AZ144" s="11">
        <v>5.4599000000000002</v>
      </c>
      <c r="BA144" s="11">
        <v>5.4504999999999999</v>
      </c>
      <c r="BB144" s="11">
        <v>5.3555000000000001</v>
      </c>
      <c r="BC144" s="11">
        <v>5.3814000000000002</v>
      </c>
      <c r="BD144" s="11">
        <v>5.1974</v>
      </c>
      <c r="BE144" s="11">
        <v>5.2929000000000004</v>
      </c>
      <c r="BF144" s="11">
        <v>5.3814000000000002</v>
      </c>
      <c r="BG144" s="11">
        <v>5.1974</v>
      </c>
    </row>
    <row r="145" spans="22:59" s="10" customFormat="1" x14ac:dyDescent="0.25">
      <c r="V145" s="5">
        <f t="shared" si="39"/>
        <v>0.49869531249999999</v>
      </c>
      <c r="W145" s="5">
        <f t="shared" si="39"/>
        <v>0.50364062499999995</v>
      </c>
      <c r="X145" s="5">
        <f t="shared" si="39"/>
        <v>0.467703125</v>
      </c>
      <c r="Y145" s="5">
        <f t="shared" si="40"/>
        <v>0.53062831858407078</v>
      </c>
      <c r="Z145" s="5">
        <f t="shared" si="40"/>
        <v>0.53891150442477875</v>
      </c>
      <c r="AA145" s="5">
        <f t="shared" si="40"/>
        <v>0.53382300884955747</v>
      </c>
      <c r="AB145" s="5">
        <f t="shared" si="41"/>
        <v>0.56854901960784321</v>
      </c>
      <c r="AC145" s="5">
        <f t="shared" si="41"/>
        <v>0.56253921568627452</v>
      </c>
      <c r="AD145" s="5">
        <f t="shared" si="41"/>
        <v>0.56074509803921568</v>
      </c>
      <c r="AE145" s="5">
        <f t="shared" si="41"/>
        <v>0.55798039215686279</v>
      </c>
      <c r="AF145" s="5">
        <f t="shared" si="42"/>
        <v>0.59391304347826102</v>
      </c>
      <c r="AG145" s="5">
        <f t="shared" si="42"/>
        <v>0.59205434782608701</v>
      </c>
      <c r="AH145" s="5">
        <f t="shared" si="42"/>
        <v>0.5820760869565218</v>
      </c>
      <c r="AI145" s="5">
        <f t="shared" si="43"/>
        <v>0.62404651162790692</v>
      </c>
      <c r="AJ145" s="5">
        <f t="shared" si="43"/>
        <v>0.60377906976744189</v>
      </c>
      <c r="AK145" s="5">
        <f t="shared" si="43"/>
        <v>0.6141511627906977</v>
      </c>
      <c r="AL145" s="5">
        <f t="shared" si="43"/>
        <v>0.62404651162790692</v>
      </c>
      <c r="AM145" s="5">
        <f t="shared" si="43"/>
        <v>0.60377906976744189</v>
      </c>
      <c r="AP145" s="11">
        <v>6.3833000000000002</v>
      </c>
      <c r="AQ145" s="11">
        <v>6.4466000000000001</v>
      </c>
      <c r="AR145" s="11">
        <v>5.9866000000000001</v>
      </c>
      <c r="AS145" s="11">
        <v>5.9961000000000002</v>
      </c>
      <c r="AT145" s="11">
        <v>6.0896999999999997</v>
      </c>
      <c r="AU145" s="11">
        <v>6.0321999999999996</v>
      </c>
      <c r="AV145" s="5">
        <v>5.7991999999999999</v>
      </c>
      <c r="AW145" s="11">
        <v>5.7378999999999998</v>
      </c>
      <c r="AX145" s="11">
        <v>5.7195999999999998</v>
      </c>
      <c r="AY145" s="11">
        <v>5.6913999999999998</v>
      </c>
      <c r="AZ145" s="11">
        <v>5.4640000000000004</v>
      </c>
      <c r="BA145" s="11">
        <v>5.4469000000000003</v>
      </c>
      <c r="BB145" s="11">
        <v>5.3551000000000002</v>
      </c>
      <c r="BC145" s="11">
        <v>5.3667999999999996</v>
      </c>
      <c r="BD145" s="11">
        <v>5.1924999999999999</v>
      </c>
      <c r="BE145" s="11">
        <v>5.2816999999999998</v>
      </c>
      <c r="BF145" s="11">
        <v>5.3667999999999996</v>
      </c>
      <c r="BG145" s="11">
        <v>5.1924999999999999</v>
      </c>
    </row>
    <row r="146" spans="22:59" s="10" customFormat="1" x14ac:dyDescent="0.25">
      <c r="V146" s="5">
        <f t="shared" si="39"/>
        <v>0.49900781249999998</v>
      </c>
      <c r="W146" s="5">
        <f t="shared" si="39"/>
        <v>0.50346874999999991</v>
      </c>
      <c r="X146" s="5">
        <f t="shared" si="39"/>
        <v>0.468296875</v>
      </c>
      <c r="Y146" s="5">
        <f t="shared" si="40"/>
        <v>0.53081415929203535</v>
      </c>
      <c r="Z146" s="5">
        <f t="shared" si="40"/>
        <v>0.53886725663716806</v>
      </c>
      <c r="AA146" s="5">
        <f t="shared" si="40"/>
        <v>0.53382300884955747</v>
      </c>
      <c r="AB146" s="5">
        <f t="shared" si="41"/>
        <v>0.56811764705882362</v>
      </c>
      <c r="AC146" s="5">
        <f t="shared" si="41"/>
        <v>0.56222549019607848</v>
      </c>
      <c r="AD146" s="5">
        <f t="shared" si="41"/>
        <v>0.56043137254901965</v>
      </c>
      <c r="AE146" s="5">
        <f t="shared" si="41"/>
        <v>0.55859803921568629</v>
      </c>
      <c r="AF146" s="5">
        <f t="shared" si="42"/>
        <v>0.59456521739130441</v>
      </c>
      <c r="AG146" s="5">
        <f t="shared" si="42"/>
        <v>0.59202173913043488</v>
      </c>
      <c r="AH146" s="5">
        <f t="shared" si="42"/>
        <v>0.58179347826086958</v>
      </c>
      <c r="AI146" s="5">
        <f t="shared" si="43"/>
        <v>0.6221860465116279</v>
      </c>
      <c r="AJ146" s="5">
        <f t="shared" si="43"/>
        <v>0.60339534883720924</v>
      </c>
      <c r="AK146" s="5">
        <f t="shared" si="43"/>
        <v>0.61339534883720936</v>
      </c>
      <c r="AL146" s="5">
        <f t="shared" si="43"/>
        <v>0.6221860465116279</v>
      </c>
      <c r="AM146" s="5">
        <f t="shared" si="43"/>
        <v>0.60339534883720924</v>
      </c>
      <c r="AP146" s="11">
        <v>6.3872999999999998</v>
      </c>
      <c r="AQ146" s="11">
        <v>6.4443999999999999</v>
      </c>
      <c r="AR146" s="11">
        <v>5.9942000000000002</v>
      </c>
      <c r="AS146" s="11">
        <v>5.9981999999999998</v>
      </c>
      <c r="AT146" s="11">
        <v>6.0891999999999999</v>
      </c>
      <c r="AU146" s="11">
        <v>6.0321999999999996</v>
      </c>
      <c r="AV146" s="5">
        <v>5.7948000000000004</v>
      </c>
      <c r="AW146" s="11">
        <v>5.7347000000000001</v>
      </c>
      <c r="AX146" s="11">
        <v>5.7164000000000001</v>
      </c>
      <c r="AY146" s="11">
        <v>5.6977000000000002</v>
      </c>
      <c r="AZ146" s="11">
        <v>5.47</v>
      </c>
      <c r="BA146" s="11">
        <v>5.4466000000000001</v>
      </c>
      <c r="BB146" s="11">
        <v>5.3525</v>
      </c>
      <c r="BC146" s="11">
        <v>5.3507999999999996</v>
      </c>
      <c r="BD146" s="11">
        <v>5.1891999999999996</v>
      </c>
      <c r="BE146" s="11">
        <v>5.2751999999999999</v>
      </c>
      <c r="BF146" s="11">
        <v>5.3507999999999996</v>
      </c>
      <c r="BG146" s="11">
        <v>5.1891999999999996</v>
      </c>
    </row>
    <row r="147" spans="22:59" s="10" customFormat="1" x14ac:dyDescent="0.25">
      <c r="V147" s="5">
        <f t="shared" si="39"/>
        <v>0.49907812499999998</v>
      </c>
      <c r="W147" s="5">
        <f t="shared" si="39"/>
        <v>0.50342968749999994</v>
      </c>
      <c r="X147" s="5">
        <f t="shared" si="39"/>
        <v>0.46862500000000001</v>
      </c>
      <c r="Y147" s="5">
        <f t="shared" si="40"/>
        <v>0.53120353982300883</v>
      </c>
      <c r="Z147" s="5">
        <f t="shared" si="40"/>
        <v>0.53879646017699112</v>
      </c>
      <c r="AA147" s="5">
        <f t="shared" si="40"/>
        <v>0.53382300884955747</v>
      </c>
      <c r="AB147" s="5">
        <f t="shared" si="41"/>
        <v>0.56766666666666665</v>
      </c>
      <c r="AC147" s="5">
        <f t="shared" si="41"/>
        <v>0.56192156862745102</v>
      </c>
      <c r="AD147" s="5">
        <f t="shared" si="41"/>
        <v>0.56056862745098046</v>
      </c>
      <c r="AE147" s="5">
        <f t="shared" si="41"/>
        <v>0.55912745098039218</v>
      </c>
      <c r="AF147" s="5">
        <f t="shared" si="42"/>
        <v>0.59476086956521745</v>
      </c>
      <c r="AG147" s="5">
        <f t="shared" si="42"/>
        <v>0.59201086956521742</v>
      </c>
      <c r="AH147" s="5">
        <f t="shared" si="42"/>
        <v>0.58172826086956519</v>
      </c>
      <c r="AI147" s="5">
        <f t="shared" si="43"/>
        <v>0.62073255813953498</v>
      </c>
      <c r="AJ147" s="5">
        <f t="shared" si="43"/>
        <v>0.6028953488372093</v>
      </c>
      <c r="AK147" s="5">
        <f t="shared" si="43"/>
        <v>0.61275581395348844</v>
      </c>
      <c r="AL147" s="5">
        <f t="shared" si="43"/>
        <v>0.62073255813953498</v>
      </c>
      <c r="AM147" s="5">
        <f t="shared" si="43"/>
        <v>0.6028953488372093</v>
      </c>
      <c r="AP147" s="11">
        <v>6.3882000000000003</v>
      </c>
      <c r="AQ147" s="11">
        <v>6.4439000000000002</v>
      </c>
      <c r="AR147" s="11">
        <v>5.9984000000000002</v>
      </c>
      <c r="AS147" s="11">
        <v>6.0026000000000002</v>
      </c>
      <c r="AT147" s="11">
        <v>6.0884</v>
      </c>
      <c r="AU147" s="11">
        <v>6.0321999999999996</v>
      </c>
      <c r="AV147" s="5">
        <v>5.7901999999999996</v>
      </c>
      <c r="AW147" s="11">
        <v>5.7316000000000003</v>
      </c>
      <c r="AX147" s="11">
        <v>5.7178000000000004</v>
      </c>
      <c r="AY147" s="11">
        <v>5.7031000000000001</v>
      </c>
      <c r="AZ147" s="11">
        <v>5.4718</v>
      </c>
      <c r="BA147" s="11">
        <v>5.4465000000000003</v>
      </c>
      <c r="BB147" s="11">
        <v>5.3518999999999997</v>
      </c>
      <c r="BC147" s="11">
        <v>5.3383000000000003</v>
      </c>
      <c r="BD147" s="11">
        <v>5.1848999999999998</v>
      </c>
      <c r="BE147" s="11">
        <v>5.2697000000000003</v>
      </c>
      <c r="BF147" s="11">
        <v>5.3383000000000003</v>
      </c>
      <c r="BG147" s="11">
        <v>5.1848999999999998</v>
      </c>
    </row>
    <row r="148" spans="22:59" s="10" customFormat="1" x14ac:dyDescent="0.25">
      <c r="V148" s="5">
        <f t="shared" si="39"/>
        <v>0.49932812499999996</v>
      </c>
      <c r="W148" s="5">
        <f t="shared" si="39"/>
        <v>0.50370312499999992</v>
      </c>
      <c r="X148" s="5">
        <f t="shared" si="39"/>
        <v>0.46920312499999994</v>
      </c>
      <c r="Y148" s="5">
        <f t="shared" si="40"/>
        <v>0.53158407079646008</v>
      </c>
      <c r="Z148" s="5">
        <f t="shared" si="40"/>
        <v>0.53884070796460171</v>
      </c>
      <c r="AA148" s="5">
        <f t="shared" si="40"/>
        <v>0.53382300884955747</v>
      </c>
      <c r="AB148" s="5">
        <f t="shared" si="41"/>
        <v>0.56732352941176467</v>
      </c>
      <c r="AC148" s="5">
        <f t="shared" si="41"/>
        <v>0.56182352941176472</v>
      </c>
      <c r="AD148" s="5">
        <f t="shared" si="41"/>
        <v>0.56030392156862741</v>
      </c>
      <c r="AE148" s="5">
        <f t="shared" si="41"/>
        <v>0.55933333333333335</v>
      </c>
      <c r="AF148" s="5">
        <f t="shared" si="42"/>
        <v>0.59486956521739143</v>
      </c>
      <c r="AG148" s="5">
        <f t="shared" si="42"/>
        <v>0.59204347826086956</v>
      </c>
      <c r="AH148" s="5">
        <f t="shared" si="42"/>
        <v>0.58160869565217388</v>
      </c>
      <c r="AI148" s="5">
        <f t="shared" si="43"/>
        <v>0.61901162790697684</v>
      </c>
      <c r="AJ148" s="5">
        <f t="shared" si="43"/>
        <v>0.6025232558139535</v>
      </c>
      <c r="AK148" s="5">
        <f t="shared" si="43"/>
        <v>0.61226744186046522</v>
      </c>
      <c r="AL148" s="5">
        <f t="shared" si="43"/>
        <v>0.61901162790697684</v>
      </c>
      <c r="AM148" s="5">
        <f t="shared" si="43"/>
        <v>0.6025232558139535</v>
      </c>
      <c r="AP148" s="11">
        <v>6.3914</v>
      </c>
      <c r="AQ148" s="11">
        <v>6.4474</v>
      </c>
      <c r="AR148" s="11">
        <v>6.0057999999999998</v>
      </c>
      <c r="AS148" s="11">
        <v>6.0068999999999999</v>
      </c>
      <c r="AT148" s="11">
        <v>6.0888999999999998</v>
      </c>
      <c r="AU148" s="11">
        <v>6.0321999999999996</v>
      </c>
      <c r="AV148" s="5">
        <v>5.7866999999999997</v>
      </c>
      <c r="AW148" s="11">
        <v>5.7305999999999999</v>
      </c>
      <c r="AX148" s="11">
        <v>5.7150999999999996</v>
      </c>
      <c r="AY148" s="11">
        <v>5.7051999999999996</v>
      </c>
      <c r="AZ148" s="11">
        <v>5.4728000000000003</v>
      </c>
      <c r="BA148" s="11">
        <v>5.4467999999999996</v>
      </c>
      <c r="BB148" s="11">
        <v>5.3507999999999996</v>
      </c>
      <c r="BC148" s="11">
        <v>5.3235000000000001</v>
      </c>
      <c r="BD148" s="11">
        <v>5.1817000000000002</v>
      </c>
      <c r="BE148" s="11">
        <v>5.2655000000000003</v>
      </c>
      <c r="BF148" s="11">
        <v>5.3235000000000001</v>
      </c>
      <c r="BG148" s="11">
        <v>5.1817000000000002</v>
      </c>
    </row>
    <row r="149" spans="22:59" s="10" customFormat="1" x14ac:dyDescent="0.25">
      <c r="V149" s="5">
        <f t="shared" si="39"/>
        <v>0.49944531249999996</v>
      </c>
      <c r="W149" s="5">
        <f t="shared" si="39"/>
        <v>0.50427343749999998</v>
      </c>
      <c r="X149" s="5">
        <f t="shared" si="39"/>
        <v>0.46950781249999995</v>
      </c>
      <c r="Y149" s="5">
        <f t="shared" si="40"/>
        <v>0.53169911504424783</v>
      </c>
      <c r="Z149" s="5">
        <f t="shared" si="40"/>
        <v>0.53857522123893797</v>
      </c>
      <c r="AA149" s="5">
        <f t="shared" si="40"/>
        <v>0.53382300884955747</v>
      </c>
      <c r="AB149" s="5">
        <f t="shared" si="41"/>
        <v>0.56703921568627458</v>
      </c>
      <c r="AC149" s="5">
        <f t="shared" si="41"/>
        <v>0.56161764705882355</v>
      </c>
      <c r="AD149" s="5">
        <f t="shared" si="41"/>
        <v>0.56013725490196087</v>
      </c>
      <c r="AE149" s="5">
        <f t="shared" si="41"/>
        <v>0.55975490196078437</v>
      </c>
      <c r="AF149" s="5">
        <f t="shared" si="42"/>
        <v>0.59472826086956521</v>
      </c>
      <c r="AG149" s="5">
        <f t="shared" si="42"/>
        <v>0.59172826086956531</v>
      </c>
      <c r="AH149" s="5">
        <f t="shared" si="42"/>
        <v>0.58188043478260876</v>
      </c>
      <c r="AI149" s="5">
        <f t="shared" si="43"/>
        <v>0.6176279069767443</v>
      </c>
      <c r="AJ149" s="5">
        <f t="shared" si="43"/>
        <v>0.60193023255813949</v>
      </c>
      <c r="AK149" s="5">
        <f t="shared" si="43"/>
        <v>0.61156976744186053</v>
      </c>
      <c r="AL149" s="5">
        <f t="shared" si="43"/>
        <v>0.6176279069767443</v>
      </c>
      <c r="AM149" s="5">
        <f t="shared" si="43"/>
        <v>0.60193023255813949</v>
      </c>
      <c r="AP149" s="11">
        <v>6.3929</v>
      </c>
      <c r="AQ149" s="11">
        <v>6.4546999999999999</v>
      </c>
      <c r="AR149" s="11">
        <v>6.0096999999999996</v>
      </c>
      <c r="AS149" s="11">
        <v>6.0082000000000004</v>
      </c>
      <c r="AT149" s="11">
        <v>6.0858999999999996</v>
      </c>
      <c r="AU149" s="11">
        <v>6.0321999999999996</v>
      </c>
      <c r="AV149" s="5">
        <v>5.7838000000000003</v>
      </c>
      <c r="AW149" s="11">
        <v>5.7285000000000004</v>
      </c>
      <c r="AX149" s="11">
        <v>5.7134</v>
      </c>
      <c r="AY149" s="11">
        <v>5.7095000000000002</v>
      </c>
      <c r="AZ149" s="11">
        <v>5.4714999999999998</v>
      </c>
      <c r="BA149" s="11">
        <v>5.4439000000000002</v>
      </c>
      <c r="BB149" s="11">
        <v>5.3532999999999999</v>
      </c>
      <c r="BC149" s="11">
        <v>5.3116000000000003</v>
      </c>
      <c r="BD149" s="11">
        <v>5.1765999999999996</v>
      </c>
      <c r="BE149" s="11">
        <v>5.2595000000000001</v>
      </c>
      <c r="BF149" s="11">
        <v>5.3116000000000003</v>
      </c>
      <c r="BG149" s="11">
        <v>5.1765999999999996</v>
      </c>
    </row>
    <row r="150" spans="22:59" s="10" customFormat="1" x14ac:dyDescent="0.25">
      <c r="V150" s="5">
        <f t="shared" si="39"/>
        <v>0.49971874999999999</v>
      </c>
      <c r="W150" s="5">
        <f t="shared" si="39"/>
        <v>0.50462499999999999</v>
      </c>
      <c r="X150" s="5">
        <f t="shared" si="39"/>
        <v>0.46978906249999997</v>
      </c>
      <c r="Y150" s="5">
        <f t="shared" si="40"/>
        <v>0.53154867256637162</v>
      </c>
      <c r="Z150" s="5">
        <f t="shared" si="40"/>
        <v>0.53816814159292026</v>
      </c>
      <c r="AA150" s="5">
        <f t="shared" si="40"/>
        <v>0.53382300884955747</v>
      </c>
      <c r="AB150" s="5">
        <f t="shared" si="41"/>
        <v>0.56696078431372554</v>
      </c>
      <c r="AC150" s="5">
        <f t="shared" si="41"/>
        <v>0.56127450980392157</v>
      </c>
      <c r="AD150" s="5">
        <f t="shared" si="41"/>
        <v>0.55939215686274513</v>
      </c>
      <c r="AE150" s="5">
        <f t="shared" si="41"/>
        <v>0.56008823529411766</v>
      </c>
      <c r="AF150" s="5">
        <f t="shared" si="42"/>
        <v>0.5944239130434783</v>
      </c>
      <c r="AG150" s="5">
        <f t="shared" si="42"/>
        <v>0.59155434782608707</v>
      </c>
      <c r="AH150" s="5">
        <f t="shared" si="42"/>
        <v>0.58171739130434785</v>
      </c>
      <c r="AI150" s="5">
        <f t="shared" si="43"/>
        <v>0.61646511627906975</v>
      </c>
      <c r="AJ150" s="5">
        <f t="shared" si="43"/>
        <v>0.6015581395348838</v>
      </c>
      <c r="AK150" s="5">
        <f t="shared" si="43"/>
        <v>0.61112790697674424</v>
      </c>
      <c r="AL150" s="5">
        <f t="shared" si="43"/>
        <v>0.61646511627906975</v>
      </c>
      <c r="AM150" s="5">
        <f t="shared" si="43"/>
        <v>0.6015581395348838</v>
      </c>
      <c r="AP150" s="11">
        <v>6.3963999999999999</v>
      </c>
      <c r="AQ150" s="11">
        <v>6.4592000000000001</v>
      </c>
      <c r="AR150" s="11">
        <v>6.0133000000000001</v>
      </c>
      <c r="AS150" s="11">
        <v>6.0065</v>
      </c>
      <c r="AT150" s="11">
        <v>6.0812999999999997</v>
      </c>
      <c r="AU150" s="11">
        <v>6.0321999999999996</v>
      </c>
      <c r="AV150" s="5">
        <v>5.7830000000000004</v>
      </c>
      <c r="AW150" s="11">
        <v>5.7249999999999996</v>
      </c>
      <c r="AX150" s="11">
        <v>5.7058</v>
      </c>
      <c r="AY150" s="11">
        <v>5.7129000000000003</v>
      </c>
      <c r="AZ150" s="11">
        <v>5.4687000000000001</v>
      </c>
      <c r="BA150" s="11">
        <v>5.4423000000000004</v>
      </c>
      <c r="BB150" s="11">
        <v>5.3517999999999999</v>
      </c>
      <c r="BC150" s="11">
        <v>5.3015999999999996</v>
      </c>
      <c r="BD150" s="11">
        <v>5.1734</v>
      </c>
      <c r="BE150" s="11">
        <v>5.2557</v>
      </c>
      <c r="BF150" s="11">
        <v>5.3015999999999996</v>
      </c>
      <c r="BG150" s="11">
        <v>5.1734</v>
      </c>
    </row>
    <row r="151" spans="22:59" s="10" customFormat="1" x14ac:dyDescent="0.25">
      <c r="V151" s="5">
        <f t="shared" si="39"/>
        <v>0.5002343749999999</v>
      </c>
      <c r="W151" s="5">
        <f t="shared" si="39"/>
        <v>0.50487499999999996</v>
      </c>
      <c r="X151" s="5">
        <f t="shared" si="39"/>
        <v>0.46954687499999997</v>
      </c>
      <c r="Y151" s="5">
        <f t="shared" si="40"/>
        <v>0.53139823008849563</v>
      </c>
      <c r="Z151" s="5">
        <f t="shared" si="40"/>
        <v>0.53777876106194689</v>
      </c>
      <c r="AA151" s="5">
        <f t="shared" si="40"/>
        <v>0.53382300884955747</v>
      </c>
      <c r="AB151" s="5">
        <f t="shared" si="41"/>
        <v>0.5665</v>
      </c>
      <c r="AC151" s="5">
        <f t="shared" si="41"/>
        <v>0.56074509803921568</v>
      </c>
      <c r="AD151" s="5">
        <f t="shared" si="41"/>
        <v>0.55938235294117655</v>
      </c>
      <c r="AE151" s="5">
        <f t="shared" si="41"/>
        <v>0.56056862745098046</v>
      </c>
      <c r="AF151" s="5">
        <f t="shared" si="42"/>
        <v>0.59438043478260871</v>
      </c>
      <c r="AG151" s="5">
        <f t="shared" si="42"/>
        <v>0.59140217391304351</v>
      </c>
      <c r="AH151" s="5">
        <f t="shared" si="42"/>
        <v>0.58164130434782613</v>
      </c>
      <c r="AI151" s="5">
        <f t="shared" si="43"/>
        <v>0.61532558139534888</v>
      </c>
      <c r="AJ151" s="5">
        <f t="shared" si="43"/>
        <v>0.60136046511627916</v>
      </c>
      <c r="AK151" s="5">
        <f t="shared" si="43"/>
        <v>0.61083720930232555</v>
      </c>
      <c r="AL151" s="5">
        <f t="shared" si="43"/>
        <v>0.61532558139534888</v>
      </c>
      <c r="AM151" s="5">
        <f t="shared" si="43"/>
        <v>0.60136046511627916</v>
      </c>
      <c r="AP151" s="11">
        <v>6.4029999999999996</v>
      </c>
      <c r="AQ151" s="11">
        <v>6.4623999999999997</v>
      </c>
      <c r="AR151" s="11">
        <v>6.0102000000000002</v>
      </c>
      <c r="AS151" s="11">
        <v>6.0048000000000004</v>
      </c>
      <c r="AT151" s="11">
        <v>6.0769000000000002</v>
      </c>
      <c r="AU151" s="11">
        <v>6.0321999999999996</v>
      </c>
      <c r="AV151" s="5">
        <v>5.7782999999999998</v>
      </c>
      <c r="AW151" s="11">
        <v>5.7195999999999998</v>
      </c>
      <c r="AX151" s="11">
        <v>5.7057000000000002</v>
      </c>
      <c r="AY151" s="11">
        <v>5.7178000000000004</v>
      </c>
      <c r="AZ151" s="11">
        <v>5.4683000000000002</v>
      </c>
      <c r="BA151" s="11">
        <v>5.4409000000000001</v>
      </c>
      <c r="BB151" s="11">
        <v>5.3510999999999997</v>
      </c>
      <c r="BC151" s="11">
        <v>5.2918000000000003</v>
      </c>
      <c r="BD151" s="11">
        <v>5.1717000000000004</v>
      </c>
      <c r="BE151" s="11">
        <v>5.2531999999999996</v>
      </c>
      <c r="BF151" s="11">
        <v>5.2918000000000003</v>
      </c>
      <c r="BG151" s="11">
        <v>5.1717000000000004</v>
      </c>
    </row>
    <row r="152" spans="22:59" s="10" customFormat="1" x14ac:dyDescent="0.25">
      <c r="V152" s="5">
        <f t="shared" si="39"/>
        <v>0.50082031249999992</v>
      </c>
      <c r="W152" s="5">
        <f t="shared" si="39"/>
        <v>0.50510156249999993</v>
      </c>
      <c r="X152" s="5">
        <f t="shared" si="39"/>
        <v>0.46957031250000003</v>
      </c>
      <c r="Y152" s="5">
        <f t="shared" si="40"/>
        <v>0.53128318584070788</v>
      </c>
      <c r="Z152" s="5">
        <f t="shared" si="40"/>
        <v>0.53799999999999992</v>
      </c>
      <c r="AA152" s="5">
        <f t="shared" si="40"/>
        <v>0.53382300884955747</v>
      </c>
      <c r="AB152" s="5">
        <f t="shared" si="41"/>
        <v>0.56599019607843148</v>
      </c>
      <c r="AC152" s="5">
        <f t="shared" si="41"/>
        <v>0.56038235294117655</v>
      </c>
      <c r="AD152" s="5">
        <f t="shared" si="41"/>
        <v>0.55903921568627457</v>
      </c>
      <c r="AE152" s="5">
        <f t="shared" si="41"/>
        <v>0.56066666666666665</v>
      </c>
      <c r="AF152" s="5">
        <f t="shared" si="42"/>
        <v>0.59447826086956523</v>
      </c>
      <c r="AG152" s="5">
        <f t="shared" si="42"/>
        <v>0.59125000000000005</v>
      </c>
      <c r="AH152" s="5">
        <f t="shared" si="42"/>
        <v>0.58135869565217391</v>
      </c>
      <c r="AI152" s="5">
        <f t="shared" si="43"/>
        <v>0.61412790697674424</v>
      </c>
      <c r="AJ152" s="5">
        <f t="shared" si="43"/>
        <v>0.60129069767441867</v>
      </c>
      <c r="AK152" s="5">
        <f t="shared" si="43"/>
        <v>0.6105232558139535</v>
      </c>
      <c r="AL152" s="5">
        <f t="shared" si="43"/>
        <v>0.61412790697674424</v>
      </c>
      <c r="AM152" s="5">
        <f t="shared" si="43"/>
        <v>0.60129069767441867</v>
      </c>
      <c r="AP152" s="11">
        <v>6.4104999999999999</v>
      </c>
      <c r="AQ152" s="11">
        <v>6.4653</v>
      </c>
      <c r="AR152" s="11">
        <v>6.0105000000000004</v>
      </c>
      <c r="AS152" s="11">
        <v>6.0034999999999998</v>
      </c>
      <c r="AT152" s="11">
        <v>6.0793999999999997</v>
      </c>
      <c r="AU152" s="11">
        <v>6.0321999999999996</v>
      </c>
      <c r="AV152" s="5">
        <v>5.7731000000000003</v>
      </c>
      <c r="AW152" s="11">
        <v>5.7159000000000004</v>
      </c>
      <c r="AX152" s="11">
        <v>5.7022000000000004</v>
      </c>
      <c r="AY152" s="11">
        <v>5.7187999999999999</v>
      </c>
      <c r="AZ152" s="11">
        <v>5.4691999999999998</v>
      </c>
      <c r="BA152" s="11">
        <v>5.4394999999999998</v>
      </c>
      <c r="BB152" s="11">
        <v>5.3484999999999996</v>
      </c>
      <c r="BC152" s="11">
        <v>5.2815000000000003</v>
      </c>
      <c r="BD152" s="11">
        <v>5.1711</v>
      </c>
      <c r="BE152" s="11">
        <v>5.2504999999999997</v>
      </c>
      <c r="BF152" s="11">
        <v>5.2815000000000003</v>
      </c>
      <c r="BG152" s="11">
        <v>5.1711</v>
      </c>
    </row>
    <row r="153" spans="22:59" s="10" customFormat="1" x14ac:dyDescent="0.25">
      <c r="V153" s="5">
        <f t="shared" si="39"/>
        <v>0.50131249999999994</v>
      </c>
      <c r="W153" s="5">
        <f t="shared" si="39"/>
        <v>0.50504687500000001</v>
      </c>
      <c r="X153" s="5">
        <f t="shared" si="39"/>
        <v>0.46991406249999995</v>
      </c>
      <c r="Y153" s="5">
        <f t="shared" si="40"/>
        <v>0.53131858407079646</v>
      </c>
      <c r="Z153" s="5">
        <f t="shared" si="40"/>
        <v>0.53826548672566366</v>
      </c>
      <c r="AA153" s="5">
        <f t="shared" si="40"/>
        <v>0.53382300884955747</v>
      </c>
      <c r="AB153" s="5">
        <f t="shared" si="41"/>
        <v>0.56563725490196082</v>
      </c>
      <c r="AC153" s="5">
        <f t="shared" si="41"/>
        <v>0.56045098039215691</v>
      </c>
      <c r="AD153" s="5">
        <f t="shared" si="41"/>
        <v>0.55885294117647066</v>
      </c>
      <c r="AE153" s="5">
        <f t="shared" si="41"/>
        <v>0.56082352941176472</v>
      </c>
      <c r="AF153" s="5">
        <f t="shared" si="42"/>
        <v>0.59472826086956521</v>
      </c>
      <c r="AG153" s="5">
        <f t="shared" si="42"/>
        <v>0.59143478260869575</v>
      </c>
      <c r="AH153" s="5">
        <f t="shared" si="42"/>
        <v>0.58146739130434788</v>
      </c>
      <c r="AI153" s="5">
        <f t="shared" si="43"/>
        <v>0.61306976744186048</v>
      </c>
      <c r="AJ153" s="5">
        <f t="shared" si="43"/>
        <v>0.60101162790697682</v>
      </c>
      <c r="AK153" s="5">
        <f t="shared" si="43"/>
        <v>0.60995348837209296</v>
      </c>
      <c r="AL153" s="5">
        <f t="shared" si="43"/>
        <v>0.61306976744186048</v>
      </c>
      <c r="AM153" s="5">
        <f t="shared" si="43"/>
        <v>0.60101162790697682</v>
      </c>
      <c r="AP153" s="11">
        <v>6.4168000000000003</v>
      </c>
      <c r="AQ153" s="11">
        <v>6.4645999999999999</v>
      </c>
      <c r="AR153" s="11">
        <v>6.0148999999999999</v>
      </c>
      <c r="AS153" s="11">
        <v>6.0038999999999998</v>
      </c>
      <c r="AT153" s="11">
        <v>6.0823999999999998</v>
      </c>
      <c r="AU153" s="11">
        <v>6.0321999999999996</v>
      </c>
      <c r="AV153" s="5">
        <v>5.7694999999999999</v>
      </c>
      <c r="AW153" s="11">
        <v>5.7165999999999997</v>
      </c>
      <c r="AX153" s="11">
        <v>5.7003000000000004</v>
      </c>
      <c r="AY153" s="11">
        <v>5.7203999999999997</v>
      </c>
      <c r="AZ153" s="11">
        <v>5.4714999999999998</v>
      </c>
      <c r="BA153" s="11">
        <v>5.4412000000000003</v>
      </c>
      <c r="BB153" s="11">
        <v>5.3494999999999999</v>
      </c>
      <c r="BC153" s="11">
        <v>5.2724000000000002</v>
      </c>
      <c r="BD153" s="11">
        <v>5.1687000000000003</v>
      </c>
      <c r="BE153" s="11">
        <v>5.2455999999999996</v>
      </c>
      <c r="BF153" s="11">
        <v>5.2724000000000002</v>
      </c>
      <c r="BG153" s="11">
        <v>5.1687000000000003</v>
      </c>
    </row>
    <row r="154" spans="22:59" s="10" customFormat="1" x14ac:dyDescent="0.25">
      <c r="V154" s="5">
        <f t="shared" si="39"/>
        <v>0.50151562500000002</v>
      </c>
      <c r="W154" s="5">
        <f t="shared" si="39"/>
        <v>0.504859375</v>
      </c>
      <c r="X154" s="5">
        <f t="shared" si="39"/>
        <v>0.47057812499999996</v>
      </c>
      <c r="Y154" s="5">
        <f t="shared" si="40"/>
        <v>0.53147787610619468</v>
      </c>
      <c r="Z154" s="5">
        <f t="shared" si="40"/>
        <v>0.53829203539823001</v>
      </c>
      <c r="AA154" s="5">
        <f t="shared" si="40"/>
        <v>0.53382300884955747</v>
      </c>
      <c r="AB154" s="5">
        <f t="shared" si="41"/>
        <v>0.56525490196078432</v>
      </c>
      <c r="AC154" s="5">
        <f t="shared" si="41"/>
        <v>0.56050980392156868</v>
      </c>
      <c r="AD154" s="5">
        <f t="shared" si="41"/>
        <v>0.55850980392156868</v>
      </c>
      <c r="AE154" s="5">
        <f t="shared" si="41"/>
        <v>0.56100980392156863</v>
      </c>
      <c r="AF154" s="5">
        <f t="shared" si="42"/>
        <v>0.59488043478260877</v>
      </c>
      <c r="AG154" s="5">
        <f t="shared" si="42"/>
        <v>0.59155434782608707</v>
      </c>
      <c r="AH154" s="5">
        <f t="shared" si="42"/>
        <v>0.58154347826086961</v>
      </c>
      <c r="AI154" s="5">
        <f t="shared" si="43"/>
        <v>0.61227906976744184</v>
      </c>
      <c r="AJ154" s="5">
        <f t="shared" si="43"/>
        <v>0.60079069767441862</v>
      </c>
      <c r="AK154" s="5">
        <f t="shared" si="43"/>
        <v>0.60947674418604658</v>
      </c>
      <c r="AL154" s="5">
        <f t="shared" si="43"/>
        <v>0.61227906976744184</v>
      </c>
      <c r="AM154" s="5">
        <f t="shared" si="43"/>
        <v>0.60079069767441862</v>
      </c>
      <c r="AP154" s="11">
        <v>6.4194000000000004</v>
      </c>
      <c r="AQ154" s="11">
        <v>6.4622000000000002</v>
      </c>
      <c r="AR154" s="11">
        <v>6.0233999999999996</v>
      </c>
      <c r="AS154" s="11">
        <v>6.0057</v>
      </c>
      <c r="AT154" s="11">
        <v>6.0827</v>
      </c>
      <c r="AU154" s="11">
        <v>6.0321999999999996</v>
      </c>
      <c r="AV154" s="5">
        <v>5.7656000000000001</v>
      </c>
      <c r="AW154" s="11">
        <v>5.7172000000000001</v>
      </c>
      <c r="AX154" s="11">
        <v>5.6967999999999996</v>
      </c>
      <c r="AY154" s="11">
        <v>5.7222999999999997</v>
      </c>
      <c r="AZ154" s="11">
        <v>5.4729000000000001</v>
      </c>
      <c r="BA154" s="11">
        <v>5.4423000000000004</v>
      </c>
      <c r="BB154" s="11">
        <v>5.3502000000000001</v>
      </c>
      <c r="BC154" s="11">
        <v>5.2656000000000001</v>
      </c>
      <c r="BD154" s="11">
        <v>5.1668000000000003</v>
      </c>
      <c r="BE154" s="11">
        <v>5.2415000000000003</v>
      </c>
      <c r="BF154" s="11">
        <v>5.2656000000000001</v>
      </c>
      <c r="BG154" s="11">
        <v>5.1668000000000003</v>
      </c>
    </row>
    <row r="155" spans="22:59" s="10" customFormat="1" x14ac:dyDescent="0.25">
      <c r="V155" s="5">
        <f t="shared" si="39"/>
        <v>0.50159374999999995</v>
      </c>
      <c r="W155" s="5">
        <f t="shared" si="39"/>
        <v>0.5049765625</v>
      </c>
      <c r="X155" s="5">
        <f t="shared" si="39"/>
        <v>0.47089843749999999</v>
      </c>
      <c r="Y155" s="5">
        <f t="shared" si="40"/>
        <v>0.53158407079646008</v>
      </c>
      <c r="Z155" s="5">
        <f t="shared" si="40"/>
        <v>0.53806194690265485</v>
      </c>
      <c r="AA155" s="5">
        <f t="shared" si="40"/>
        <v>0.53382300884955747</v>
      </c>
      <c r="AB155" s="5">
        <f t="shared" si="41"/>
        <v>0.56505882352941184</v>
      </c>
      <c r="AC155" s="5">
        <f t="shared" si="41"/>
        <v>0.56057843137254904</v>
      </c>
      <c r="AD155" s="5">
        <f t="shared" si="41"/>
        <v>0.55835294117647061</v>
      </c>
      <c r="AE155" s="5">
        <f t="shared" si="41"/>
        <v>0.56146078431372548</v>
      </c>
      <c r="AF155" s="5">
        <f t="shared" si="42"/>
        <v>0.5949347826086957</v>
      </c>
      <c r="AG155" s="5">
        <f t="shared" si="42"/>
        <v>0.59143478260869575</v>
      </c>
      <c r="AH155" s="5">
        <f t="shared" si="42"/>
        <v>0.58155434782608695</v>
      </c>
      <c r="AI155" s="5">
        <f t="shared" si="43"/>
        <v>0.61136046511627906</v>
      </c>
      <c r="AJ155" s="5">
        <f t="shared" si="43"/>
        <v>0.60041860465116281</v>
      </c>
      <c r="AK155" s="5">
        <f t="shared" si="43"/>
        <v>0.60919767441860462</v>
      </c>
      <c r="AL155" s="5">
        <f t="shared" si="43"/>
        <v>0.61136046511627906</v>
      </c>
      <c r="AM155" s="5">
        <f t="shared" si="43"/>
        <v>0.60041860465116281</v>
      </c>
      <c r="AP155" s="11">
        <v>6.4203999999999999</v>
      </c>
      <c r="AQ155" s="11">
        <v>6.4637000000000002</v>
      </c>
      <c r="AR155" s="11">
        <v>6.0274999999999999</v>
      </c>
      <c r="AS155" s="11">
        <v>6.0068999999999999</v>
      </c>
      <c r="AT155" s="11">
        <v>6.0800999999999998</v>
      </c>
      <c r="AU155" s="11">
        <v>6.0321999999999996</v>
      </c>
      <c r="AV155" s="5">
        <v>5.7636000000000003</v>
      </c>
      <c r="AW155" s="11">
        <v>5.7179000000000002</v>
      </c>
      <c r="AX155" s="11">
        <v>5.6951999999999998</v>
      </c>
      <c r="AY155" s="11">
        <v>5.7268999999999997</v>
      </c>
      <c r="AZ155" s="11">
        <v>5.4733999999999998</v>
      </c>
      <c r="BA155" s="11">
        <v>5.4412000000000003</v>
      </c>
      <c r="BB155" s="11">
        <v>5.3502999999999998</v>
      </c>
      <c r="BC155" s="11">
        <v>5.2576999999999998</v>
      </c>
      <c r="BD155" s="11">
        <v>5.1635999999999997</v>
      </c>
      <c r="BE155" s="11">
        <v>5.2390999999999996</v>
      </c>
      <c r="BF155" s="11">
        <v>5.2576999999999998</v>
      </c>
      <c r="BG155" s="11">
        <v>5.1635999999999997</v>
      </c>
    </row>
    <row r="156" spans="22:59" s="10" customFormat="1" x14ac:dyDescent="0.25">
      <c r="V156" s="5">
        <f t="shared" si="39"/>
        <v>0.501859375</v>
      </c>
      <c r="W156" s="5">
        <f t="shared" si="39"/>
        <v>0.50506249999999997</v>
      </c>
      <c r="X156" s="5">
        <f t="shared" si="39"/>
        <v>0.47103906249999999</v>
      </c>
      <c r="Y156" s="5">
        <f t="shared" si="40"/>
        <v>0.5317345132743363</v>
      </c>
      <c r="Z156" s="5">
        <f t="shared" si="40"/>
        <v>0.53805309734513274</v>
      </c>
      <c r="AA156" s="5">
        <f t="shared" si="40"/>
        <v>0.53382300884955747</v>
      </c>
      <c r="AB156" s="5">
        <f t="shared" si="41"/>
        <v>0.56438235294117656</v>
      </c>
      <c r="AC156" s="5">
        <f t="shared" si="41"/>
        <v>0.56040196078431381</v>
      </c>
      <c r="AD156" s="5">
        <f t="shared" si="41"/>
        <v>0.55809803921568624</v>
      </c>
      <c r="AE156" s="5">
        <f t="shared" si="41"/>
        <v>0.56179411764705889</v>
      </c>
      <c r="AF156" s="5">
        <f t="shared" si="42"/>
        <v>0.5949347826086957</v>
      </c>
      <c r="AG156" s="5">
        <f t="shared" si="42"/>
        <v>0.59103260869565222</v>
      </c>
      <c r="AH156" s="5">
        <f t="shared" si="42"/>
        <v>0.58134782608695657</v>
      </c>
      <c r="AI156" s="5">
        <f t="shared" si="43"/>
        <v>0.61061627906976745</v>
      </c>
      <c r="AJ156" s="5">
        <f t="shared" si="43"/>
        <v>0.60003488372093028</v>
      </c>
      <c r="AK156" s="5">
        <f t="shared" si="43"/>
        <v>0.60899999999999999</v>
      </c>
      <c r="AL156" s="5">
        <f t="shared" si="43"/>
        <v>0.61061627906976745</v>
      </c>
      <c r="AM156" s="5">
        <f t="shared" si="43"/>
        <v>0.60003488372093028</v>
      </c>
      <c r="AP156" s="11">
        <v>6.4238</v>
      </c>
      <c r="AQ156" s="11">
        <v>6.4648000000000003</v>
      </c>
      <c r="AR156" s="11">
        <v>6.0293000000000001</v>
      </c>
      <c r="AS156" s="11">
        <v>6.0086000000000004</v>
      </c>
      <c r="AT156" s="11">
        <v>6.08</v>
      </c>
      <c r="AU156" s="11">
        <v>6.0321999999999996</v>
      </c>
      <c r="AV156" s="5">
        <v>5.7567000000000004</v>
      </c>
      <c r="AW156" s="11">
        <v>5.7161</v>
      </c>
      <c r="AX156" s="11">
        <v>5.6925999999999997</v>
      </c>
      <c r="AY156" s="11">
        <v>5.7302999999999997</v>
      </c>
      <c r="AZ156" s="11">
        <v>5.4733999999999998</v>
      </c>
      <c r="BA156" s="11">
        <v>5.4375</v>
      </c>
      <c r="BB156" s="11">
        <v>5.3483999999999998</v>
      </c>
      <c r="BC156" s="11">
        <v>5.2512999999999996</v>
      </c>
      <c r="BD156" s="11">
        <v>5.1603000000000003</v>
      </c>
      <c r="BE156" s="11">
        <v>5.2374000000000001</v>
      </c>
      <c r="BF156" s="11">
        <v>5.2512999999999996</v>
      </c>
      <c r="BG156" s="11">
        <v>5.1603000000000003</v>
      </c>
    </row>
    <row r="157" spans="22:59" s="10" customFormat="1" x14ac:dyDescent="0.25">
      <c r="V157" s="5">
        <f t="shared" si="39"/>
        <v>0.50232812500000001</v>
      </c>
      <c r="W157" s="5">
        <f t="shared" si="39"/>
        <v>0.50545312499999995</v>
      </c>
      <c r="X157" s="5">
        <f t="shared" si="39"/>
        <v>0.47103906249999999</v>
      </c>
      <c r="Y157" s="5">
        <f t="shared" si="40"/>
        <v>0.53185840707964593</v>
      </c>
      <c r="Z157" s="5">
        <f t="shared" si="40"/>
        <v>0.53794690265486722</v>
      </c>
      <c r="AA157" s="5">
        <f t="shared" si="40"/>
        <v>0.53382300884955747</v>
      </c>
      <c r="AB157" s="5">
        <f t="shared" si="41"/>
        <v>0.56395098039215685</v>
      </c>
      <c r="AC157" s="5">
        <f t="shared" si="41"/>
        <v>0.56031372549019609</v>
      </c>
      <c r="AD157" s="5">
        <f t="shared" si="41"/>
        <v>0.55766666666666675</v>
      </c>
      <c r="AE157" s="5">
        <f t="shared" si="41"/>
        <v>0.56227450980392157</v>
      </c>
      <c r="AF157" s="5">
        <f t="shared" si="42"/>
        <v>0.5949347826086957</v>
      </c>
      <c r="AG157" s="5">
        <f t="shared" si="42"/>
        <v>0.5909347826086957</v>
      </c>
      <c r="AH157" s="5">
        <f t="shared" si="42"/>
        <v>0.5812391304347827</v>
      </c>
      <c r="AI157" s="5">
        <f t="shared" si="43"/>
        <v>0.6099651162790698</v>
      </c>
      <c r="AJ157" s="5">
        <f t="shared" si="43"/>
        <v>0.59970930232558139</v>
      </c>
      <c r="AK157" s="5">
        <f t="shared" si="43"/>
        <v>0.60873255813953497</v>
      </c>
      <c r="AL157" s="5">
        <f t="shared" si="43"/>
        <v>0.6099651162790698</v>
      </c>
      <c r="AM157" s="5">
        <f t="shared" si="43"/>
        <v>0.59970930232558139</v>
      </c>
      <c r="AP157" s="11">
        <v>6.4298000000000002</v>
      </c>
      <c r="AQ157" s="11">
        <v>6.4698000000000002</v>
      </c>
      <c r="AR157" s="11">
        <v>6.0293000000000001</v>
      </c>
      <c r="AS157" s="11">
        <v>6.01</v>
      </c>
      <c r="AT157" s="11">
        <v>6.0788000000000002</v>
      </c>
      <c r="AU157" s="11">
        <v>6.0321999999999996</v>
      </c>
      <c r="AV157" s="5">
        <v>5.7523</v>
      </c>
      <c r="AW157" s="11">
        <v>5.7152000000000003</v>
      </c>
      <c r="AX157" s="11">
        <v>5.6882000000000001</v>
      </c>
      <c r="AY157" s="11">
        <v>5.7351999999999999</v>
      </c>
      <c r="AZ157" s="11">
        <v>5.4733999999999998</v>
      </c>
      <c r="BA157" s="11">
        <v>5.4366000000000003</v>
      </c>
      <c r="BB157" s="11">
        <v>5.3474000000000004</v>
      </c>
      <c r="BC157" s="11">
        <v>5.2457000000000003</v>
      </c>
      <c r="BD157" s="11">
        <v>5.1574999999999998</v>
      </c>
      <c r="BE157" s="11">
        <v>5.2351000000000001</v>
      </c>
      <c r="BF157" s="11">
        <v>5.2457000000000003</v>
      </c>
      <c r="BG157" s="11">
        <v>5.1574999999999998</v>
      </c>
    </row>
    <row r="158" spans="22:59" s="10" customFormat="1" x14ac:dyDescent="0.25">
      <c r="V158" s="5">
        <f t="shared" si="39"/>
        <v>0.50289843749999996</v>
      </c>
      <c r="W158" s="5">
        <f t="shared" si="39"/>
        <v>0.50548437499999999</v>
      </c>
      <c r="X158" s="5">
        <f t="shared" si="39"/>
        <v>0.47124218750000002</v>
      </c>
      <c r="Y158" s="5">
        <f t="shared" si="40"/>
        <v>0.53195575221238933</v>
      </c>
      <c r="Z158" s="5">
        <f t="shared" si="40"/>
        <v>0.53789380530973452</v>
      </c>
      <c r="AA158" s="5">
        <f t="shared" si="40"/>
        <v>0.53382300884955747</v>
      </c>
      <c r="AB158" s="5">
        <f t="shared" si="41"/>
        <v>0.56325490196078432</v>
      </c>
      <c r="AC158" s="5">
        <f t="shared" si="41"/>
        <v>0.56020588235294122</v>
      </c>
      <c r="AD158" s="5">
        <f t="shared" si="41"/>
        <v>0.55735294117647061</v>
      </c>
      <c r="AE158" s="5">
        <f t="shared" si="41"/>
        <v>0.56277450980392163</v>
      </c>
      <c r="AF158" s="5">
        <f t="shared" si="42"/>
        <v>0.5949347826086957</v>
      </c>
      <c r="AG158" s="5">
        <f t="shared" si="42"/>
        <v>0.59111956521739129</v>
      </c>
      <c r="AH158" s="5">
        <f t="shared" si="42"/>
        <v>0.5815869565217392</v>
      </c>
      <c r="AI158" s="5">
        <f t="shared" si="43"/>
        <v>0.60929069767441857</v>
      </c>
      <c r="AJ158" s="5">
        <f t="shared" si="43"/>
        <v>0.59944186046511627</v>
      </c>
      <c r="AK158" s="5">
        <f t="shared" si="43"/>
        <v>0.60841860465116282</v>
      </c>
      <c r="AL158" s="5">
        <f t="shared" si="43"/>
        <v>0.60929069767441857</v>
      </c>
      <c r="AM158" s="5">
        <f t="shared" si="43"/>
        <v>0.59944186046511627</v>
      </c>
      <c r="AP158" s="11">
        <v>6.4371</v>
      </c>
      <c r="AQ158" s="11">
        <v>6.4702000000000002</v>
      </c>
      <c r="AR158" s="11">
        <v>6.0319000000000003</v>
      </c>
      <c r="AS158" s="11">
        <v>6.0110999999999999</v>
      </c>
      <c r="AT158" s="11">
        <v>6.0781999999999998</v>
      </c>
      <c r="AU158" s="11">
        <v>6.0321999999999996</v>
      </c>
      <c r="AV158" s="5">
        <v>5.7451999999999996</v>
      </c>
      <c r="AW158" s="11">
        <v>5.7141000000000002</v>
      </c>
      <c r="AX158" s="11">
        <v>5.6849999999999996</v>
      </c>
      <c r="AY158" s="11">
        <v>5.7403000000000004</v>
      </c>
      <c r="AZ158" s="11">
        <v>5.4733999999999998</v>
      </c>
      <c r="BA158" s="11">
        <v>5.4382999999999999</v>
      </c>
      <c r="BB158" s="11">
        <v>5.3506</v>
      </c>
      <c r="BC158" s="11">
        <v>5.2398999999999996</v>
      </c>
      <c r="BD158" s="11">
        <v>5.1551999999999998</v>
      </c>
      <c r="BE158" s="11">
        <v>5.2324000000000002</v>
      </c>
      <c r="BF158" s="11">
        <v>5.2398999999999996</v>
      </c>
      <c r="BG158" s="11">
        <v>5.1551999999999998</v>
      </c>
    </row>
    <row r="159" spans="22:59" s="10" customFormat="1" x14ac:dyDescent="0.25">
      <c r="V159" s="5">
        <f t="shared" si="39"/>
        <v>0.50330468750000001</v>
      </c>
      <c r="W159" s="5">
        <f t="shared" si="39"/>
        <v>0.50568749999999996</v>
      </c>
      <c r="X159" s="5">
        <f t="shared" si="39"/>
        <v>0.47159375000000003</v>
      </c>
      <c r="Y159" s="5">
        <f t="shared" si="40"/>
        <v>0.53190265486725663</v>
      </c>
      <c r="Z159" s="5">
        <f t="shared" si="40"/>
        <v>0.53762831858407079</v>
      </c>
      <c r="AA159" s="5">
        <f t="shared" si="40"/>
        <v>0.53382300884955747</v>
      </c>
      <c r="AB159" s="5">
        <f t="shared" si="41"/>
        <v>0.56289215686274519</v>
      </c>
      <c r="AC159" s="5">
        <f t="shared" si="41"/>
        <v>0.56000000000000005</v>
      </c>
      <c r="AD159" s="5">
        <f t="shared" si="41"/>
        <v>0.55699019607843148</v>
      </c>
      <c r="AE159" s="5">
        <f t="shared" si="41"/>
        <v>0.56312745098039219</v>
      </c>
      <c r="AF159" s="5">
        <f t="shared" si="42"/>
        <v>0.5949347826086957</v>
      </c>
      <c r="AG159" s="5">
        <f t="shared" si="42"/>
        <v>0.59140217391304351</v>
      </c>
      <c r="AH159" s="5">
        <f t="shared" si="42"/>
        <v>0.58176086956521744</v>
      </c>
      <c r="AI159" s="5">
        <f t="shared" si="43"/>
        <v>0.6085232558139535</v>
      </c>
      <c r="AJ159" s="5">
        <f t="shared" si="43"/>
        <v>0.59933720930232559</v>
      </c>
      <c r="AK159" s="5">
        <f t="shared" si="43"/>
        <v>0.60827906976744195</v>
      </c>
      <c r="AL159" s="5">
        <f t="shared" si="43"/>
        <v>0.6085232558139535</v>
      </c>
      <c r="AM159" s="5">
        <f t="shared" si="43"/>
        <v>0.59933720930232559</v>
      </c>
      <c r="AP159" s="11">
        <v>6.4423000000000004</v>
      </c>
      <c r="AQ159" s="11">
        <v>6.4728000000000003</v>
      </c>
      <c r="AR159" s="11">
        <v>6.0364000000000004</v>
      </c>
      <c r="AS159" s="11">
        <v>6.0105000000000004</v>
      </c>
      <c r="AT159" s="11">
        <v>6.0751999999999997</v>
      </c>
      <c r="AU159" s="11">
        <v>6.0321999999999996</v>
      </c>
      <c r="AV159" s="5">
        <v>5.7415000000000003</v>
      </c>
      <c r="AW159" s="11">
        <v>5.7119999999999997</v>
      </c>
      <c r="AX159" s="11">
        <v>5.6813000000000002</v>
      </c>
      <c r="AY159" s="11">
        <v>5.7439</v>
      </c>
      <c r="AZ159" s="11">
        <v>5.4733999999999998</v>
      </c>
      <c r="BA159" s="11">
        <v>5.4409000000000001</v>
      </c>
      <c r="BB159" s="11">
        <v>5.3521999999999998</v>
      </c>
      <c r="BC159" s="11">
        <v>5.2332999999999998</v>
      </c>
      <c r="BD159" s="11">
        <v>5.1543000000000001</v>
      </c>
      <c r="BE159" s="11">
        <v>5.2312000000000003</v>
      </c>
      <c r="BF159" s="11">
        <v>5.2332999999999998</v>
      </c>
      <c r="BG159" s="11">
        <v>5.1543000000000001</v>
      </c>
    </row>
    <row r="160" spans="22:59" s="10" customFormat="1" x14ac:dyDescent="0.25">
      <c r="V160" s="5">
        <f t="shared" si="39"/>
        <v>0.50346874999999991</v>
      </c>
      <c r="W160" s="5">
        <f t="shared" si="39"/>
        <v>0.50543749999999998</v>
      </c>
      <c r="X160" s="5">
        <f t="shared" si="39"/>
        <v>0.47183593750000002</v>
      </c>
      <c r="Y160" s="5">
        <f t="shared" si="40"/>
        <v>0.53184955752212382</v>
      </c>
      <c r="Z160" s="5">
        <f t="shared" si="40"/>
        <v>0.5374867256637168</v>
      </c>
      <c r="AA160" s="5">
        <f t="shared" si="40"/>
        <v>0.53382300884955747</v>
      </c>
      <c r="AB160" s="5">
        <f t="shared" si="41"/>
        <v>0.56258823529411772</v>
      </c>
      <c r="AC160" s="5">
        <f t="shared" si="41"/>
        <v>0.56029411764705883</v>
      </c>
      <c r="AD160" s="5">
        <f t="shared" si="41"/>
        <v>0.55653921568627462</v>
      </c>
      <c r="AE160" s="5">
        <f t="shared" si="41"/>
        <v>0.56341176470588239</v>
      </c>
      <c r="AF160" s="5">
        <f t="shared" si="42"/>
        <v>0.5949347826086957</v>
      </c>
      <c r="AG160" s="5">
        <f t="shared" si="42"/>
        <v>0.59136956521739137</v>
      </c>
      <c r="AH160" s="5">
        <f t="shared" si="42"/>
        <v>0.58164130434782613</v>
      </c>
      <c r="AI160" s="5">
        <f t="shared" si="43"/>
        <v>0.60755813953488369</v>
      </c>
      <c r="AJ160" s="5">
        <f t="shared" si="43"/>
        <v>0.59897674418604652</v>
      </c>
      <c r="AK160" s="5">
        <f t="shared" si="43"/>
        <v>0.60805813953488375</v>
      </c>
      <c r="AL160" s="5">
        <f t="shared" si="43"/>
        <v>0.60755813953488369</v>
      </c>
      <c r="AM160" s="5">
        <f t="shared" si="43"/>
        <v>0.59897674418604652</v>
      </c>
      <c r="AP160" s="11">
        <v>6.4443999999999999</v>
      </c>
      <c r="AQ160" s="11">
        <v>6.4695999999999998</v>
      </c>
      <c r="AR160" s="11">
        <v>6.0395000000000003</v>
      </c>
      <c r="AS160" s="11">
        <v>6.0099</v>
      </c>
      <c r="AT160" s="11">
        <v>6.0735999999999999</v>
      </c>
      <c r="AU160" s="11">
        <v>6.0321999999999996</v>
      </c>
      <c r="AV160" s="5">
        <v>5.7384000000000004</v>
      </c>
      <c r="AW160" s="11">
        <v>5.7149999999999999</v>
      </c>
      <c r="AX160" s="11">
        <v>5.6767000000000003</v>
      </c>
      <c r="AY160" s="11">
        <v>5.7468000000000004</v>
      </c>
      <c r="AZ160" s="11">
        <v>5.4733999999999998</v>
      </c>
      <c r="BA160" s="11">
        <v>5.4405999999999999</v>
      </c>
      <c r="BB160" s="11">
        <v>5.3510999999999997</v>
      </c>
      <c r="BC160" s="11">
        <v>5.2249999999999996</v>
      </c>
      <c r="BD160" s="11">
        <v>5.1512000000000002</v>
      </c>
      <c r="BE160" s="11">
        <v>5.2293000000000003</v>
      </c>
      <c r="BF160" s="11">
        <v>5.2249999999999996</v>
      </c>
      <c r="BG160" s="11">
        <v>5.1512000000000002</v>
      </c>
    </row>
    <row r="161" spans="1:59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U161" s="10"/>
      <c r="V161" s="5">
        <f t="shared" si="39"/>
        <v>0.50357031249999995</v>
      </c>
      <c r="W161" s="5">
        <f t="shared" si="39"/>
        <v>0.50540624999999995</v>
      </c>
      <c r="X161" s="5">
        <f t="shared" si="39"/>
        <v>0.47217968749999994</v>
      </c>
      <c r="Y161" s="5">
        <f t="shared" si="40"/>
        <v>0.53187610619469028</v>
      </c>
      <c r="Z161" s="5">
        <f t="shared" si="40"/>
        <v>0.53709734513274332</v>
      </c>
      <c r="AA161" s="5">
        <f t="shared" si="40"/>
        <v>0.53382300884955747</v>
      </c>
      <c r="AB161" s="5">
        <f t="shared" si="41"/>
        <v>0.56218627450980396</v>
      </c>
      <c r="AC161" s="5">
        <f t="shared" si="41"/>
        <v>0.56022549019607848</v>
      </c>
      <c r="AD161" s="5">
        <f t="shared" si="41"/>
        <v>0.55611764705882349</v>
      </c>
      <c r="AE161" s="5">
        <f t="shared" si="41"/>
        <v>0.5632156862745098</v>
      </c>
      <c r="AF161" s="5">
        <f t="shared" si="42"/>
        <v>0.5949347826086957</v>
      </c>
      <c r="AG161" s="5">
        <f t="shared" si="42"/>
        <v>0.59138043478260871</v>
      </c>
      <c r="AH161" s="5">
        <f t="shared" si="42"/>
        <v>0.58164130434782613</v>
      </c>
      <c r="AI161" s="5">
        <f t="shared" si="43"/>
        <v>0.60669767441860467</v>
      </c>
      <c r="AJ161" s="5">
        <f t="shared" si="43"/>
        <v>0.59883720930232565</v>
      </c>
      <c r="AK161" s="5">
        <f t="shared" si="43"/>
        <v>0.60786046511627911</v>
      </c>
      <c r="AL161" s="5">
        <f t="shared" si="43"/>
        <v>0.60669767441860467</v>
      </c>
      <c r="AM161" s="5">
        <f t="shared" si="43"/>
        <v>0.59883720930232565</v>
      </c>
      <c r="AO161" s="10"/>
      <c r="AP161" s="11">
        <v>6.4457000000000004</v>
      </c>
      <c r="AQ161" s="11">
        <v>6.4691999999999998</v>
      </c>
      <c r="AR161" s="11">
        <v>6.0438999999999998</v>
      </c>
      <c r="AS161" s="11">
        <v>6.0102000000000002</v>
      </c>
      <c r="AT161" s="11">
        <v>6.0692000000000004</v>
      </c>
      <c r="AU161" s="11">
        <v>6.0321999999999996</v>
      </c>
      <c r="AV161" s="5">
        <v>5.7343000000000002</v>
      </c>
      <c r="AW161" s="11">
        <v>5.7142999999999997</v>
      </c>
      <c r="AX161" s="11">
        <v>5.6723999999999997</v>
      </c>
      <c r="AY161" s="11">
        <v>5.7447999999999997</v>
      </c>
      <c r="AZ161" s="11">
        <v>5.4733999999999998</v>
      </c>
      <c r="BA161" s="11">
        <v>5.4406999999999996</v>
      </c>
      <c r="BB161" s="11">
        <v>5.3510999999999997</v>
      </c>
      <c r="BC161" s="11">
        <v>5.2176</v>
      </c>
      <c r="BD161" s="11">
        <v>5.15</v>
      </c>
      <c r="BE161" s="11">
        <v>5.2275999999999998</v>
      </c>
      <c r="BF161" s="11">
        <v>5.2176</v>
      </c>
      <c r="BG161" s="11">
        <v>5.15</v>
      </c>
    </row>
    <row r="162" spans="1:59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U162" s="10"/>
      <c r="V162" s="5">
        <f t="shared" si="39"/>
        <v>0.50367187499999999</v>
      </c>
      <c r="W162" s="5">
        <f t="shared" si="39"/>
        <v>0.50540624999999995</v>
      </c>
      <c r="X162" s="5">
        <f t="shared" si="39"/>
        <v>0.4722265625</v>
      </c>
      <c r="Y162" s="5">
        <f t="shared" si="40"/>
        <v>0.53196460176991145</v>
      </c>
      <c r="Z162" s="5">
        <f t="shared" si="40"/>
        <v>0.53700884955752204</v>
      </c>
      <c r="AA162" s="5">
        <f t="shared" si="40"/>
        <v>0.53382300884955747</v>
      </c>
      <c r="AB162" s="5">
        <f t="shared" si="41"/>
        <v>0.56176470588235305</v>
      </c>
      <c r="AC162" s="5">
        <f t="shared" si="41"/>
        <v>0.56022549019607848</v>
      </c>
      <c r="AD162" s="5">
        <f t="shared" si="41"/>
        <v>0.55596078431372553</v>
      </c>
      <c r="AE162" s="5">
        <f t="shared" si="41"/>
        <v>0.56337254901960787</v>
      </c>
      <c r="AF162" s="5">
        <f t="shared" si="42"/>
        <v>0.5949347826086957</v>
      </c>
      <c r="AG162" s="5">
        <f t="shared" si="42"/>
        <v>0.59119565217391312</v>
      </c>
      <c r="AH162" s="5">
        <f t="shared" si="42"/>
        <v>0.5817500000000001</v>
      </c>
      <c r="AI162" s="5">
        <f t="shared" si="43"/>
        <v>0.60595348837209306</v>
      </c>
      <c r="AJ162" s="5">
        <f t="shared" si="43"/>
        <v>0.59855813953488368</v>
      </c>
      <c r="AK162" s="5">
        <f t="shared" si="43"/>
        <v>0.60775581395348843</v>
      </c>
      <c r="AL162" s="5">
        <f t="shared" si="43"/>
        <v>0.60595348837209306</v>
      </c>
      <c r="AM162" s="5">
        <f t="shared" si="43"/>
        <v>0.59855813953488368</v>
      </c>
      <c r="AO162" s="10"/>
      <c r="AP162" s="11">
        <v>6.4470000000000001</v>
      </c>
      <c r="AQ162" s="11">
        <v>6.4691999999999998</v>
      </c>
      <c r="AR162" s="11">
        <v>6.0445000000000002</v>
      </c>
      <c r="AS162" s="11">
        <v>6.0111999999999997</v>
      </c>
      <c r="AT162" s="11">
        <v>6.0682</v>
      </c>
      <c r="AU162" s="11">
        <v>6.0321999999999996</v>
      </c>
      <c r="AV162" s="5">
        <v>5.73</v>
      </c>
      <c r="AW162" s="11">
        <v>5.7142999999999997</v>
      </c>
      <c r="AX162" s="11">
        <v>5.6707999999999998</v>
      </c>
      <c r="AY162" s="11">
        <v>5.7464000000000004</v>
      </c>
      <c r="AZ162" s="11">
        <v>5.4733999999999998</v>
      </c>
      <c r="BA162" s="11">
        <v>5.4390000000000001</v>
      </c>
      <c r="BB162" s="11">
        <v>5.3521000000000001</v>
      </c>
      <c r="BC162" s="11">
        <v>5.2111999999999998</v>
      </c>
      <c r="BD162" s="11">
        <v>5.1475999999999997</v>
      </c>
      <c r="BE162" s="11">
        <v>5.2267000000000001</v>
      </c>
      <c r="BF162" s="11">
        <v>5.2111999999999998</v>
      </c>
      <c r="BG162" s="11">
        <v>5.1475999999999997</v>
      </c>
    </row>
    <row r="163" spans="1:59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U163" s="4" t="s">
        <v>36</v>
      </c>
      <c r="V163" s="5">
        <f t="shared" si="39"/>
        <v>0.49715927419354827</v>
      </c>
      <c r="W163" s="5">
        <f t="shared" si="39"/>
        <v>0.50280997983870956</v>
      </c>
      <c r="X163" s="5">
        <f t="shared" si="39"/>
        <v>0.46511441532258069</v>
      </c>
      <c r="Y163" s="5">
        <f t="shared" si="40"/>
        <v>0.53035683699685976</v>
      </c>
      <c r="Z163" s="5">
        <f t="shared" si="40"/>
        <v>0.53767485012846117</v>
      </c>
      <c r="AA163" s="5">
        <f t="shared" si="40"/>
        <v>0.53395689409077907</v>
      </c>
      <c r="AB163" s="5">
        <f t="shared" si="41"/>
        <v>0.56845034788108795</v>
      </c>
      <c r="AC163" s="5">
        <f t="shared" si="41"/>
        <v>0.56313440860215069</v>
      </c>
      <c r="AD163" s="5">
        <f t="shared" si="41"/>
        <v>0.56120335230866536</v>
      </c>
      <c r="AE163" s="5">
        <f t="shared" si="41"/>
        <v>0.55709519291587617</v>
      </c>
      <c r="AF163" s="5">
        <f t="shared" si="42"/>
        <v>0.59265182328190746</v>
      </c>
      <c r="AG163" s="5">
        <f t="shared" si="42"/>
        <v>0.59208906030855535</v>
      </c>
      <c r="AH163" s="5">
        <f t="shared" si="42"/>
        <v>0.58205014025245461</v>
      </c>
      <c r="AI163" s="5">
        <f t="shared" si="43"/>
        <v>0.62550637659414832</v>
      </c>
      <c r="AJ163" s="5">
        <f t="shared" si="43"/>
        <v>0.60393885971492878</v>
      </c>
      <c r="AK163" s="5">
        <f t="shared" si="43"/>
        <v>0.61867591897974494</v>
      </c>
      <c r="AL163" s="5">
        <f t="shared" si="43"/>
        <v>0.62550637659414832</v>
      </c>
      <c r="AM163" s="5">
        <f t="shared" si="43"/>
        <v>0.60393885971492878</v>
      </c>
      <c r="AO163" s="4" t="s">
        <v>36</v>
      </c>
      <c r="AP163" s="5">
        <f>AVERAGE(AP132:AP162)</f>
        <v>6.3636387096774181</v>
      </c>
      <c r="AQ163" s="5">
        <f t="shared" ref="AQ163:BG163" si="44">AVERAGE(AQ132:AQ162)</f>
        <v>6.4359677419354835</v>
      </c>
      <c r="AR163" s="5">
        <f t="shared" si="44"/>
        <v>5.9534645161290332</v>
      </c>
      <c r="AS163" s="5">
        <f t="shared" si="44"/>
        <v>5.9930322580645159</v>
      </c>
      <c r="AT163" s="5">
        <f t="shared" si="44"/>
        <v>6.0757258064516115</v>
      </c>
      <c r="AU163" s="5">
        <f t="shared" si="44"/>
        <v>6.0337129032258039</v>
      </c>
      <c r="AV163" s="5">
        <f t="shared" si="44"/>
        <v>5.798193548387097</v>
      </c>
      <c r="AW163" s="5">
        <f t="shared" si="44"/>
        <v>5.7439709677419364</v>
      </c>
      <c r="AX163" s="5">
        <f t="shared" si="44"/>
        <v>5.7242741935483865</v>
      </c>
      <c r="AY163" s="5">
        <f t="shared" si="44"/>
        <v>5.6823709677419361</v>
      </c>
      <c r="AZ163" s="5">
        <f t="shared" si="44"/>
        <v>5.4523967741935486</v>
      </c>
      <c r="BA163" s="5">
        <f t="shared" si="44"/>
        <v>5.4472193548387091</v>
      </c>
      <c r="BB163" s="5">
        <f t="shared" si="44"/>
        <v>5.3548612903225816</v>
      </c>
      <c r="BC163" s="5">
        <f t="shared" si="44"/>
        <v>5.3793548387096752</v>
      </c>
      <c r="BD163" s="5">
        <f t="shared" si="44"/>
        <v>5.1938741935483872</v>
      </c>
      <c r="BE163" s="5">
        <f t="shared" si="44"/>
        <v>5.3206129032258058</v>
      </c>
      <c r="BF163" s="5">
        <f t="shared" si="44"/>
        <v>5.3793548387096752</v>
      </c>
      <c r="BG163" s="5">
        <f t="shared" si="44"/>
        <v>5.1938741935483872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A609-E715-4EFA-8783-6237618A466D}">
  <dimension ref="A1:S15"/>
  <sheetViews>
    <sheetView zoomScale="90" zoomScaleNormal="90" workbookViewId="0">
      <selection activeCell="M10" sqref="M10"/>
    </sheetView>
  </sheetViews>
  <sheetFormatPr defaultColWidth="9.109375" defaultRowHeight="15.6" x14ac:dyDescent="0.3"/>
  <cols>
    <col min="1" max="1" width="12.44140625" style="13" bestFit="1" customWidth="1"/>
    <col min="2" max="19" width="6.6640625" style="1" bestFit="1" customWidth="1"/>
    <col min="20" max="16384" width="9.109375" style="1"/>
  </cols>
  <sheetData>
    <row r="1" spans="1:19" x14ac:dyDescent="0.3">
      <c r="A1" s="13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1" t="s">
        <v>4</v>
      </c>
      <c r="G1" s="1" t="s">
        <v>5</v>
      </c>
      <c r="H1" s="1" t="s">
        <v>4</v>
      </c>
      <c r="I1" s="1" t="s">
        <v>3</v>
      </c>
      <c r="J1" s="1" t="s">
        <v>6</v>
      </c>
      <c r="K1" s="1" t="s">
        <v>1</v>
      </c>
      <c r="L1" s="1" t="s">
        <v>2</v>
      </c>
      <c r="M1" s="1" t="s">
        <v>6</v>
      </c>
      <c r="N1" s="1" t="s">
        <v>5</v>
      </c>
      <c r="O1" s="1" t="s">
        <v>4</v>
      </c>
      <c r="P1" s="1" t="s">
        <v>3</v>
      </c>
      <c r="Q1" s="1" t="s">
        <v>6</v>
      </c>
      <c r="R1" s="1" t="s">
        <v>5</v>
      </c>
      <c r="S1" s="1" t="s">
        <v>1</v>
      </c>
    </row>
    <row r="2" spans="1:19" x14ac:dyDescent="0.3">
      <c r="A2" s="13" t="s">
        <v>7</v>
      </c>
      <c r="B2" s="1">
        <v>1</v>
      </c>
      <c r="C2" s="1">
        <v>1</v>
      </c>
      <c r="D2" s="1">
        <v>2</v>
      </c>
      <c r="E2" s="1">
        <v>2</v>
      </c>
      <c r="F2" s="1">
        <v>1</v>
      </c>
      <c r="G2" s="1">
        <v>2</v>
      </c>
      <c r="H2" s="1">
        <v>2</v>
      </c>
      <c r="I2" s="1">
        <v>1</v>
      </c>
      <c r="J2" s="1">
        <v>2</v>
      </c>
      <c r="K2" s="1">
        <v>3</v>
      </c>
      <c r="L2" s="1">
        <v>3</v>
      </c>
      <c r="M2" s="1">
        <v>3</v>
      </c>
      <c r="N2" s="1">
        <v>3</v>
      </c>
      <c r="O2" s="1">
        <v>3</v>
      </c>
      <c r="P2" s="1">
        <v>3</v>
      </c>
      <c r="Q2" s="1">
        <v>1</v>
      </c>
      <c r="R2" s="1">
        <v>1</v>
      </c>
      <c r="S2" s="1">
        <v>2</v>
      </c>
    </row>
    <row r="3" spans="1:19" x14ac:dyDescent="0.3">
      <c r="A3" s="13" t="s">
        <v>41</v>
      </c>
      <c r="B3" s="1">
        <v>5</v>
      </c>
      <c r="C3" s="1">
        <v>5</v>
      </c>
      <c r="D3" s="1">
        <v>5</v>
      </c>
      <c r="E3" s="1">
        <v>10</v>
      </c>
      <c r="F3" s="1">
        <v>10</v>
      </c>
      <c r="G3" s="1">
        <v>10</v>
      </c>
      <c r="H3" s="1">
        <v>15</v>
      </c>
      <c r="I3" s="1">
        <v>15</v>
      </c>
      <c r="J3" s="1">
        <v>15</v>
      </c>
      <c r="K3" s="1">
        <v>15</v>
      </c>
      <c r="L3" s="1">
        <v>20</v>
      </c>
      <c r="M3" s="1">
        <v>20</v>
      </c>
      <c r="N3" s="1">
        <v>20</v>
      </c>
      <c r="O3" s="1">
        <v>25</v>
      </c>
      <c r="P3" s="1">
        <v>25</v>
      </c>
      <c r="Q3" s="1">
        <v>25</v>
      </c>
      <c r="R3" s="1">
        <v>25</v>
      </c>
      <c r="S3" s="1">
        <v>25</v>
      </c>
    </row>
    <row r="4" spans="1:19" x14ac:dyDescent="0.3">
      <c r="A4" s="13">
        <v>0</v>
      </c>
      <c r="B4" s="1">
        <v>0.55200000000000005</v>
      </c>
      <c r="C4" s="1">
        <v>0.53400000000000003</v>
      </c>
      <c r="D4" s="1">
        <v>0.54600000000000004</v>
      </c>
      <c r="E4" s="1">
        <v>0.53800000000000003</v>
      </c>
      <c r="F4" s="1">
        <v>0.52500000000000002</v>
      </c>
      <c r="G4" s="1">
        <v>0.53400000000000003</v>
      </c>
      <c r="H4" s="1">
        <v>0.54100000000000004</v>
      </c>
      <c r="I4" s="1">
        <v>0.53600000000000003</v>
      </c>
      <c r="J4" s="1">
        <v>0.54900000000000004</v>
      </c>
      <c r="K4" s="1">
        <v>0.47699999999999998</v>
      </c>
      <c r="L4" s="1">
        <v>0.50900000000000001</v>
      </c>
      <c r="M4" s="1">
        <v>0.51600000000000001</v>
      </c>
      <c r="N4" s="1">
        <v>0.52700000000000002</v>
      </c>
      <c r="O4" s="1">
        <v>0.53400000000000003</v>
      </c>
      <c r="P4" s="1">
        <v>0.51600000000000001</v>
      </c>
      <c r="Q4" s="1">
        <v>0.53200000000000003</v>
      </c>
      <c r="R4" s="1">
        <v>0.53100000000000003</v>
      </c>
      <c r="S4" s="1">
        <v>0.53800000000000003</v>
      </c>
    </row>
    <row r="5" spans="1:19" x14ac:dyDescent="0.3">
      <c r="A5" s="13">
        <v>24</v>
      </c>
      <c r="B5" s="1">
        <v>0.56200000000000006</v>
      </c>
      <c r="C5" s="1">
        <v>0.54600000000000004</v>
      </c>
      <c r="D5" s="1">
        <v>0.52800000000000002</v>
      </c>
      <c r="E5" s="1">
        <v>0.52200000000000002</v>
      </c>
      <c r="F5" s="1">
        <v>0.55800000000000005</v>
      </c>
      <c r="G5" s="1">
        <v>0.53900000000000003</v>
      </c>
      <c r="H5" s="1">
        <v>0.51100000000000001</v>
      </c>
      <c r="I5" s="1">
        <v>0.54400000000000004</v>
      </c>
      <c r="J5" s="1">
        <v>0.505</v>
      </c>
      <c r="K5" s="1">
        <v>0.50600000000000001</v>
      </c>
      <c r="L5" s="1">
        <v>0.503</v>
      </c>
      <c r="M5" s="1">
        <v>0.53700000000000003</v>
      </c>
      <c r="N5" s="1">
        <v>0.52400000000000002</v>
      </c>
      <c r="O5" s="1">
        <v>0.54700000000000004</v>
      </c>
      <c r="P5" s="1">
        <v>0.55600000000000005</v>
      </c>
      <c r="Q5" s="1">
        <v>0.56399999999999995</v>
      </c>
      <c r="R5" s="1">
        <v>0.55500000000000005</v>
      </c>
      <c r="S5" s="1">
        <v>0.53200000000000003</v>
      </c>
    </row>
    <row r="6" spans="1:19" x14ac:dyDescent="0.3">
      <c r="A6" s="13">
        <v>48</v>
      </c>
      <c r="B6" s="1">
        <v>0.502</v>
      </c>
      <c r="C6" s="1">
        <v>0.54200000000000004</v>
      </c>
      <c r="D6" s="1">
        <v>0.52800000000000002</v>
      </c>
      <c r="E6" s="1">
        <v>0.55500000000000005</v>
      </c>
      <c r="F6" s="1">
        <v>0.55600000000000005</v>
      </c>
      <c r="G6" s="1">
        <v>0.55400000000000005</v>
      </c>
      <c r="H6" s="1">
        <v>0.55500000000000005</v>
      </c>
      <c r="I6" s="1">
        <v>0.55900000000000005</v>
      </c>
      <c r="J6" s="1">
        <v>0.54700000000000004</v>
      </c>
      <c r="K6" s="1">
        <v>0.53100000000000003</v>
      </c>
      <c r="L6" s="1">
        <v>0.54100000000000004</v>
      </c>
      <c r="M6" s="1">
        <v>0.54300000000000004</v>
      </c>
      <c r="N6" s="1">
        <v>0.54600000000000004</v>
      </c>
      <c r="O6" s="1">
        <v>0.54400000000000004</v>
      </c>
      <c r="P6" s="1">
        <v>0.55300000000000005</v>
      </c>
      <c r="Q6" s="1">
        <v>0.56499999999999995</v>
      </c>
      <c r="R6" s="1">
        <v>0.56000000000000005</v>
      </c>
      <c r="S6" s="1">
        <v>0.56200000000000006</v>
      </c>
    </row>
    <row r="7" spans="1:19" x14ac:dyDescent="0.3">
      <c r="A7" s="13">
        <v>72</v>
      </c>
      <c r="B7" s="1">
        <v>0.52</v>
      </c>
      <c r="C7" s="1">
        <v>0.497</v>
      </c>
      <c r="D7" s="1">
        <v>0.54300000000000004</v>
      </c>
      <c r="E7" s="1">
        <v>0.55400000000000005</v>
      </c>
      <c r="F7" s="1">
        <v>0.53900000000000003</v>
      </c>
      <c r="G7" s="1">
        <v>0.53700000000000003</v>
      </c>
      <c r="H7" s="1">
        <v>0.56899999999999995</v>
      </c>
      <c r="I7" s="1">
        <v>0.51700000000000002</v>
      </c>
      <c r="J7" s="1">
        <v>0.55200000000000005</v>
      </c>
      <c r="K7" s="1">
        <v>0.51400000000000001</v>
      </c>
      <c r="L7" s="1">
        <v>0.51900000000000002</v>
      </c>
      <c r="M7" s="1">
        <v>0.54500000000000004</v>
      </c>
      <c r="N7" s="1">
        <v>0.54</v>
      </c>
      <c r="O7" s="1">
        <v>0.60099999999999998</v>
      </c>
      <c r="P7" s="1">
        <v>0.54100000000000004</v>
      </c>
      <c r="Q7" s="1">
        <v>0.54600000000000004</v>
      </c>
      <c r="R7" s="1">
        <v>0.54200000000000004</v>
      </c>
      <c r="S7" s="1">
        <v>0.56899999999999995</v>
      </c>
    </row>
    <row r="8" spans="1:19" x14ac:dyDescent="0.3">
      <c r="A8" s="13">
        <v>96</v>
      </c>
      <c r="B8" s="1">
        <v>0.52500000000000002</v>
      </c>
      <c r="C8" s="1">
        <v>0.50800000000000001</v>
      </c>
      <c r="D8" s="1">
        <v>0.52</v>
      </c>
      <c r="E8" s="1">
        <v>0.54300000000000004</v>
      </c>
      <c r="F8" s="1">
        <v>0.52700000000000002</v>
      </c>
      <c r="G8" s="1">
        <v>0.52800000000000002</v>
      </c>
      <c r="H8" s="1">
        <v>0.54300000000000004</v>
      </c>
      <c r="I8" s="1">
        <v>0.53900000000000003</v>
      </c>
      <c r="J8" s="1">
        <v>0.54700000000000004</v>
      </c>
      <c r="K8" s="1">
        <v>0.53900000000000003</v>
      </c>
      <c r="L8" s="1">
        <v>0.55100000000000005</v>
      </c>
      <c r="M8" s="1">
        <v>0.54700000000000004</v>
      </c>
      <c r="N8" s="1">
        <v>0.55200000000000005</v>
      </c>
      <c r="O8" s="1">
        <v>0.57099999999999995</v>
      </c>
      <c r="P8" s="1">
        <v>0.56299999999999994</v>
      </c>
      <c r="Q8" s="1">
        <v>0.54500000000000004</v>
      </c>
      <c r="R8" s="1">
        <v>0.53300000000000003</v>
      </c>
      <c r="S8" s="1">
        <v>0.56000000000000005</v>
      </c>
    </row>
    <row r="10" spans="1:19" x14ac:dyDescent="0.3">
      <c r="A10" s="13" t="s">
        <v>41</v>
      </c>
      <c r="B10" s="1" t="s">
        <v>26</v>
      </c>
      <c r="C10" s="1" t="s">
        <v>25</v>
      </c>
      <c r="D10" s="1" t="s">
        <v>24</v>
      </c>
      <c r="E10" s="1" t="s">
        <v>23</v>
      </c>
      <c r="F10" s="1" t="s">
        <v>22</v>
      </c>
      <c r="G10" s="1" t="s">
        <v>11</v>
      </c>
      <c r="H10" s="1">
        <v>5</v>
      </c>
      <c r="I10" s="1">
        <v>10</v>
      </c>
      <c r="J10" s="1">
        <v>15</v>
      </c>
      <c r="K10" s="1">
        <v>20</v>
      </c>
      <c r="L10" s="1">
        <v>25</v>
      </c>
    </row>
    <row r="11" spans="1:19" x14ac:dyDescent="0.3">
      <c r="A11" s="13">
        <v>0</v>
      </c>
      <c r="B11" s="2">
        <f>AVERAGE(B4:D4)</f>
        <v>0.54400000000000004</v>
      </c>
      <c r="C11" s="2">
        <f>AVERAGE(E4:G4)</f>
        <v>0.53233333333333344</v>
      </c>
      <c r="D11" s="2">
        <f>AVERAGE(H4:K4)</f>
        <v>0.52574999999999994</v>
      </c>
      <c r="E11" s="2">
        <f>AVERAGE(L4:N4)</f>
        <v>0.51733333333333331</v>
      </c>
      <c r="F11" s="2">
        <f>AVERAGE(O4:S4)</f>
        <v>0.5302</v>
      </c>
      <c r="G11" s="2"/>
      <c r="H11" s="2">
        <f>STDEV(B4:D4)/SQRT(3)</f>
        <v>5.2915026221291859E-3</v>
      </c>
      <c r="I11" s="2">
        <f>STDEV(E4:G4)/SQRT(3)</f>
        <v>3.844187531556935E-3</v>
      </c>
      <c r="J11" s="2">
        <f>STDEV(H4:K4)/SQRT(4)</f>
        <v>1.6469036604084258E-2</v>
      </c>
      <c r="K11" s="2">
        <f>STDEV(L4:N4)/SQRT(3)</f>
        <v>5.2387445485005749E-3</v>
      </c>
      <c r="L11" s="2">
        <f>STDEV(O4:S4)/SQRT(5)</f>
        <v>3.7469987990390425E-3</v>
      </c>
    </row>
    <row r="12" spans="1:19" x14ac:dyDescent="0.3">
      <c r="A12" s="13">
        <v>24</v>
      </c>
      <c r="B12" s="2">
        <f t="shared" ref="B12:B15" si="0">AVERAGE(B5:D5)</f>
        <v>0.54533333333333334</v>
      </c>
      <c r="C12" s="2">
        <f t="shared" ref="C12:C15" si="1">AVERAGE(E5:G5)</f>
        <v>0.53966666666666674</v>
      </c>
      <c r="D12" s="2">
        <f t="shared" ref="D12:D15" si="2">AVERAGE(H5:K5)</f>
        <v>0.51649999999999996</v>
      </c>
      <c r="E12" s="2">
        <f t="shared" ref="E12:E15" si="3">AVERAGE(L5:N5)</f>
        <v>0.52133333333333332</v>
      </c>
      <c r="F12" s="2">
        <f t="shared" ref="F12:F15" si="4">AVERAGE(O5:S5)</f>
        <v>0.55080000000000007</v>
      </c>
      <c r="G12" s="2"/>
      <c r="H12" s="2">
        <f>STDEV(B5:D5)/SQRT(3)</f>
        <v>9.8206132417708314E-3</v>
      </c>
      <c r="I12" s="2">
        <f>STDEV(E5:G5)/SQRT(3)</f>
        <v>1.0397649306988157E-2</v>
      </c>
      <c r="J12" s="2">
        <f t="shared" ref="J12:J15" si="5">STDEV(H5:K5)/SQRT(4)</f>
        <v>9.2601295887260755E-3</v>
      </c>
      <c r="K12" s="2">
        <f t="shared" ref="K12:K15" si="6">STDEV(L5:N5)/SQRT(3)</f>
        <v>9.9051053054024247E-3</v>
      </c>
      <c r="L12" s="2">
        <f t="shared" ref="L12:L15" si="7">STDEV(O5:S5)/SQRT(5)</f>
        <v>5.4166410255803276E-3</v>
      </c>
    </row>
    <row r="13" spans="1:19" x14ac:dyDescent="0.3">
      <c r="A13" s="13">
        <v>48</v>
      </c>
      <c r="B13" s="2">
        <f t="shared" si="0"/>
        <v>0.52400000000000002</v>
      </c>
      <c r="C13" s="2">
        <f t="shared" si="1"/>
        <v>0.55500000000000005</v>
      </c>
      <c r="D13" s="2">
        <f t="shared" si="2"/>
        <v>0.54800000000000004</v>
      </c>
      <c r="E13" s="2">
        <f t="shared" si="3"/>
        <v>0.54333333333333333</v>
      </c>
      <c r="F13" s="2">
        <f t="shared" si="4"/>
        <v>0.55679999999999996</v>
      </c>
      <c r="G13" s="2"/>
      <c r="H13" s="2">
        <f>STDEV(B6:D6)/SQRT(3)</f>
        <v>1.1718930554164642E-2</v>
      </c>
      <c r="I13" s="2">
        <f>STDEV(E6:G6)/SQRT(3)</f>
        <v>5.7735026918962634E-4</v>
      </c>
      <c r="J13" s="2">
        <f t="shared" si="5"/>
        <v>6.191391873668909E-3</v>
      </c>
      <c r="K13" s="2">
        <f t="shared" si="6"/>
        <v>1.4529663145135591E-3</v>
      </c>
      <c r="L13" s="2">
        <f t="shared" si="7"/>
        <v>3.7603191353926244E-3</v>
      </c>
    </row>
    <row r="14" spans="1:19" x14ac:dyDescent="0.3">
      <c r="A14" s="13">
        <v>72</v>
      </c>
      <c r="B14" s="2">
        <f t="shared" si="0"/>
        <v>0.52</v>
      </c>
      <c r="C14" s="2">
        <f t="shared" si="1"/>
        <v>0.54333333333333333</v>
      </c>
      <c r="D14" s="2">
        <f t="shared" si="2"/>
        <v>0.53800000000000003</v>
      </c>
      <c r="E14" s="2">
        <f t="shared" si="3"/>
        <v>0.53466666666666673</v>
      </c>
      <c r="F14" s="2">
        <f t="shared" si="4"/>
        <v>0.55979999999999996</v>
      </c>
      <c r="G14" s="2"/>
      <c r="H14" s="2">
        <f>STDEV(B7:D7)/SQRT(3)</f>
        <v>1.3279056191361405E-2</v>
      </c>
      <c r="I14" s="2">
        <f>STDEV(E7:G7)/SQRT(3)</f>
        <v>5.3644923131436987E-3</v>
      </c>
      <c r="J14" s="2">
        <f t="shared" si="5"/>
        <v>1.3459816739713302E-2</v>
      </c>
      <c r="K14" s="2">
        <f t="shared" si="6"/>
        <v>7.9652020968990211E-3</v>
      </c>
      <c r="L14" s="2">
        <f t="shared" si="7"/>
        <v>1.1495216396397227E-2</v>
      </c>
    </row>
    <row r="15" spans="1:19" x14ac:dyDescent="0.3">
      <c r="A15" s="13">
        <v>96</v>
      </c>
      <c r="B15" s="2">
        <f t="shared" si="0"/>
        <v>0.51766666666666661</v>
      </c>
      <c r="C15" s="2">
        <f t="shared" si="1"/>
        <v>0.53266666666666673</v>
      </c>
      <c r="D15" s="2">
        <f t="shared" si="2"/>
        <v>0.54200000000000004</v>
      </c>
      <c r="E15" s="2">
        <f t="shared" si="3"/>
        <v>0.55000000000000004</v>
      </c>
      <c r="F15" s="2">
        <f t="shared" si="4"/>
        <v>0.5544</v>
      </c>
      <c r="G15" s="2"/>
      <c r="H15" s="2">
        <f>STDEV(B8:D8)/SQRT(3)</f>
        <v>5.0442486501405242E-3</v>
      </c>
      <c r="I15" s="2">
        <f>STDEV(E8:G8)/SQRT(3)</f>
        <v>5.1747248987533455E-3</v>
      </c>
      <c r="J15" s="2">
        <f t="shared" si="5"/>
        <v>1.9148542155126779E-3</v>
      </c>
      <c r="K15" s="2">
        <f t="shared" si="6"/>
        <v>1.5275252316519481E-3</v>
      </c>
      <c r="L15" s="2">
        <f t="shared" si="7"/>
        <v>6.8088178122196665E-3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CC15-7ED9-48D9-87BF-94C69C608828}">
  <dimension ref="A1:S28"/>
  <sheetViews>
    <sheetView tabSelected="1" zoomScaleNormal="100" workbookViewId="0">
      <selection activeCell="M9" sqref="M9"/>
    </sheetView>
  </sheetViews>
  <sheetFormatPr defaultColWidth="9" defaultRowHeight="15.6" x14ac:dyDescent="0.3"/>
  <cols>
    <col min="1" max="1" width="6.44140625" style="1" bestFit="1" customWidth="1"/>
    <col min="2" max="2" width="6.33203125" style="1" bestFit="1" customWidth="1"/>
    <col min="3" max="15" width="6.109375" style="1" bestFit="1" customWidth="1"/>
    <col min="16" max="16" width="6.33203125" style="1" bestFit="1" customWidth="1"/>
    <col min="17" max="19" width="6.109375" style="1" bestFit="1" customWidth="1"/>
    <col min="20" max="16384" width="9" style="1"/>
  </cols>
  <sheetData>
    <row r="1" spans="1:19" x14ac:dyDescent="0.3">
      <c r="A1" s="1" t="s">
        <v>13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2</v>
      </c>
      <c r="G1" s="1" t="s">
        <v>5</v>
      </c>
      <c r="H1" s="1" t="s">
        <v>3</v>
      </c>
      <c r="I1" s="1" t="s">
        <v>6</v>
      </c>
      <c r="J1" s="1" t="s">
        <v>4</v>
      </c>
      <c r="K1" s="1" t="s">
        <v>1</v>
      </c>
      <c r="L1" s="1" t="s">
        <v>2</v>
      </c>
      <c r="M1" s="1" t="s">
        <v>6</v>
      </c>
      <c r="N1" s="1" t="s">
        <v>5</v>
      </c>
      <c r="O1" s="1" t="s">
        <v>6</v>
      </c>
      <c r="P1" s="1" t="s">
        <v>5</v>
      </c>
      <c r="Q1" s="1" t="s">
        <v>1</v>
      </c>
      <c r="R1" s="1" t="s">
        <v>3</v>
      </c>
      <c r="S1" s="1" t="s">
        <v>4</v>
      </c>
    </row>
    <row r="2" spans="1:19" x14ac:dyDescent="0.3">
      <c r="A2" s="1" t="s">
        <v>7</v>
      </c>
      <c r="B2" s="1">
        <v>1</v>
      </c>
      <c r="C2" s="1">
        <v>1</v>
      </c>
      <c r="D2" s="1">
        <v>2</v>
      </c>
      <c r="E2" s="1">
        <v>1</v>
      </c>
      <c r="F2" s="1">
        <v>2</v>
      </c>
      <c r="G2" s="1">
        <v>2</v>
      </c>
      <c r="H2" s="1">
        <v>1</v>
      </c>
      <c r="I2" s="1">
        <v>2</v>
      </c>
      <c r="J2" s="1">
        <v>2</v>
      </c>
      <c r="K2" s="1">
        <v>3</v>
      </c>
      <c r="L2" s="1">
        <v>3</v>
      </c>
      <c r="M2" s="1">
        <v>3</v>
      </c>
      <c r="N2" s="1">
        <v>3</v>
      </c>
      <c r="O2" s="1">
        <v>1</v>
      </c>
      <c r="P2" s="1">
        <v>1</v>
      </c>
      <c r="Q2" s="1">
        <v>2</v>
      </c>
      <c r="R2" s="1">
        <v>3</v>
      </c>
      <c r="S2" s="1">
        <v>3</v>
      </c>
    </row>
    <row r="3" spans="1:19" x14ac:dyDescent="0.3">
      <c r="A3" s="1" t="s">
        <v>46</v>
      </c>
      <c r="B3" s="1">
        <v>5</v>
      </c>
      <c r="C3" s="1">
        <v>5</v>
      </c>
      <c r="D3" s="1">
        <v>5</v>
      </c>
      <c r="E3" s="1">
        <v>10</v>
      </c>
      <c r="F3" s="1">
        <v>10</v>
      </c>
      <c r="G3" s="1">
        <v>10</v>
      </c>
      <c r="H3" s="1">
        <v>15</v>
      </c>
      <c r="I3" s="1">
        <v>15</v>
      </c>
      <c r="J3" s="1">
        <v>15</v>
      </c>
      <c r="K3" s="1">
        <v>15</v>
      </c>
      <c r="L3" s="1">
        <v>20</v>
      </c>
      <c r="M3" s="1">
        <v>20</v>
      </c>
      <c r="N3" s="1">
        <v>20</v>
      </c>
      <c r="O3" s="1">
        <v>25</v>
      </c>
      <c r="P3" s="1">
        <v>25</v>
      </c>
      <c r="Q3" s="1">
        <v>25</v>
      </c>
      <c r="R3" s="1">
        <v>25</v>
      </c>
      <c r="S3" s="1">
        <v>25</v>
      </c>
    </row>
    <row r="4" spans="1:19" x14ac:dyDescent="0.3">
      <c r="A4" s="1">
        <v>12</v>
      </c>
      <c r="B4" s="20">
        <v>22.6</v>
      </c>
      <c r="C4" s="20">
        <v>10.5</v>
      </c>
      <c r="D4" s="20">
        <v>22.6</v>
      </c>
      <c r="E4" s="20">
        <v>12.4</v>
      </c>
      <c r="F4" s="20">
        <v>22.7</v>
      </c>
      <c r="G4" s="20">
        <v>19.2</v>
      </c>
      <c r="H4" s="20">
        <v>18</v>
      </c>
      <c r="I4" s="20">
        <v>21.3</v>
      </c>
      <c r="J4" s="20">
        <v>22.3</v>
      </c>
      <c r="K4" s="20">
        <v>13.4</v>
      </c>
      <c r="L4" s="20">
        <v>15.6</v>
      </c>
      <c r="M4" s="20">
        <v>18.399999999999999</v>
      </c>
      <c r="N4" s="20">
        <v>26.9</v>
      </c>
      <c r="O4" s="20">
        <v>20.6</v>
      </c>
      <c r="P4" s="20">
        <v>28.8</v>
      </c>
      <c r="Q4" s="20">
        <v>20.5</v>
      </c>
      <c r="R4" s="20">
        <v>14.6</v>
      </c>
      <c r="S4" s="20">
        <v>20.3</v>
      </c>
    </row>
    <row r="5" spans="1:19" x14ac:dyDescent="0.3">
      <c r="A5" s="1">
        <v>24</v>
      </c>
      <c r="B5" s="20">
        <v>16</v>
      </c>
      <c r="C5" s="20">
        <v>18.7</v>
      </c>
      <c r="D5" s="20">
        <v>16</v>
      </c>
      <c r="E5" s="20">
        <v>23.6</v>
      </c>
      <c r="F5" s="20">
        <v>11.3</v>
      </c>
      <c r="G5" s="20">
        <v>10.5</v>
      </c>
      <c r="H5" s="20">
        <v>15.8</v>
      </c>
      <c r="I5" s="20">
        <v>21.4</v>
      </c>
      <c r="J5" s="20">
        <v>22.9</v>
      </c>
      <c r="K5" s="20">
        <v>10.3</v>
      </c>
      <c r="L5" s="20">
        <v>18.600000000000001</v>
      </c>
      <c r="M5" s="20">
        <v>18.2</v>
      </c>
      <c r="N5" s="20">
        <v>16.3</v>
      </c>
      <c r="O5" s="20">
        <v>18.8</v>
      </c>
      <c r="P5" s="20">
        <v>15.4</v>
      </c>
      <c r="Q5" s="20">
        <v>21.8</v>
      </c>
      <c r="R5" s="20">
        <v>21.7</v>
      </c>
      <c r="S5" s="20">
        <v>18.3</v>
      </c>
    </row>
    <row r="6" spans="1:19" x14ac:dyDescent="0.3">
      <c r="A6" s="1">
        <v>48</v>
      </c>
      <c r="B6" s="20">
        <v>15.1</v>
      </c>
      <c r="C6" s="20">
        <v>16.3</v>
      </c>
      <c r="D6" s="20">
        <v>11.4</v>
      </c>
      <c r="E6" s="20">
        <v>12.2</v>
      </c>
      <c r="F6" s="20">
        <v>15.1</v>
      </c>
      <c r="G6" s="20">
        <v>12</v>
      </c>
      <c r="H6" s="20">
        <v>12.7</v>
      </c>
      <c r="I6" s="20">
        <v>18.2</v>
      </c>
      <c r="J6" s="20">
        <v>18.100000000000001</v>
      </c>
      <c r="K6" s="20">
        <v>16.5</v>
      </c>
      <c r="L6" s="20">
        <v>17</v>
      </c>
      <c r="M6" s="20">
        <v>18</v>
      </c>
      <c r="N6" s="20">
        <v>16.399999999999999</v>
      </c>
      <c r="O6" s="20">
        <v>19.600000000000001</v>
      </c>
      <c r="P6" s="20">
        <v>17.399999999999999</v>
      </c>
      <c r="Q6" s="20">
        <v>16.2</v>
      </c>
      <c r="R6" s="20">
        <v>15.1</v>
      </c>
      <c r="S6" s="20">
        <v>18.2</v>
      </c>
    </row>
    <row r="7" spans="1:19" x14ac:dyDescent="0.3">
      <c r="A7" s="1">
        <v>72</v>
      </c>
      <c r="B7" s="20">
        <v>11.4</v>
      </c>
      <c r="C7" s="20">
        <v>15.4</v>
      </c>
      <c r="D7" s="20">
        <v>11.1</v>
      </c>
      <c r="E7" s="20">
        <v>12.2</v>
      </c>
      <c r="F7" s="20">
        <v>11.9</v>
      </c>
      <c r="G7" s="20">
        <v>13.5</v>
      </c>
      <c r="H7" s="20">
        <v>16.899999999999999</v>
      </c>
      <c r="I7" s="20">
        <v>16.399999999999999</v>
      </c>
      <c r="J7" s="20">
        <v>10.199999999999999</v>
      </c>
      <c r="K7" s="20">
        <v>14.8</v>
      </c>
      <c r="L7" s="20">
        <v>18</v>
      </c>
      <c r="M7" s="20">
        <v>17.399999999999999</v>
      </c>
      <c r="N7" s="20">
        <v>16.3</v>
      </c>
      <c r="O7" s="20">
        <v>16.399999999999999</v>
      </c>
      <c r="P7" s="20">
        <v>17.5</v>
      </c>
      <c r="Q7" s="20">
        <v>19.5</v>
      </c>
      <c r="R7" s="20">
        <v>20.9</v>
      </c>
      <c r="S7" s="20">
        <v>20.8</v>
      </c>
    </row>
    <row r="8" spans="1:19" x14ac:dyDescent="0.3">
      <c r="A8" s="1">
        <v>96</v>
      </c>
      <c r="B8" s="20">
        <v>13</v>
      </c>
      <c r="C8" s="20">
        <v>11.3</v>
      </c>
      <c r="D8" s="20">
        <v>14.1</v>
      </c>
      <c r="E8" s="20">
        <v>15.8</v>
      </c>
      <c r="F8" s="20">
        <v>13.6</v>
      </c>
      <c r="G8" s="20">
        <v>13.2</v>
      </c>
      <c r="H8" s="20">
        <v>17.2</v>
      </c>
      <c r="I8" s="20">
        <v>16.399999999999999</v>
      </c>
      <c r="J8" s="20">
        <v>12.8</v>
      </c>
      <c r="K8" s="21">
        <v>6</v>
      </c>
      <c r="L8" s="20">
        <v>20.8</v>
      </c>
      <c r="M8" s="20">
        <v>19.3</v>
      </c>
      <c r="N8" s="20">
        <v>19.3</v>
      </c>
      <c r="O8" s="20">
        <v>20</v>
      </c>
      <c r="P8" s="20">
        <v>17.600000000000001</v>
      </c>
      <c r="Q8" s="20">
        <v>20.6</v>
      </c>
      <c r="R8" s="20">
        <v>18.3</v>
      </c>
      <c r="S8" s="20">
        <v>20.6</v>
      </c>
    </row>
    <row r="10" spans="1:19" x14ac:dyDescent="0.3">
      <c r="A10" s="1" t="s">
        <v>46</v>
      </c>
      <c r="B10" s="1">
        <v>12</v>
      </c>
      <c r="C10" s="1">
        <v>24</v>
      </c>
      <c r="D10" s="1">
        <v>48</v>
      </c>
      <c r="E10" s="1">
        <v>72</v>
      </c>
      <c r="F10" s="1">
        <v>96</v>
      </c>
      <c r="H10" s="1" t="s">
        <v>46</v>
      </c>
      <c r="I10" s="1">
        <v>25</v>
      </c>
      <c r="J10" s="1">
        <v>20</v>
      </c>
      <c r="K10" s="1">
        <v>15</v>
      </c>
      <c r="L10" s="1">
        <v>10</v>
      </c>
      <c r="M10" s="1">
        <v>5</v>
      </c>
    </row>
    <row r="11" spans="1:19" x14ac:dyDescent="0.3">
      <c r="A11" s="1">
        <v>5</v>
      </c>
      <c r="B11" s="1">
        <v>22.6</v>
      </c>
      <c r="C11" s="1">
        <v>16</v>
      </c>
      <c r="D11" s="1">
        <v>15.1</v>
      </c>
      <c r="E11" s="1">
        <v>11.4</v>
      </c>
      <c r="F11" s="1">
        <v>13</v>
      </c>
      <c r="H11" s="1">
        <v>12</v>
      </c>
      <c r="I11" s="20">
        <f>AVERAGE(O4:S4)</f>
        <v>20.96</v>
      </c>
      <c r="J11" s="20">
        <f>AVERAGE(L4:N4)</f>
        <v>20.3</v>
      </c>
      <c r="K11" s="20">
        <f>AVERAGE(H4:K4)</f>
        <v>18.75</v>
      </c>
      <c r="L11" s="20">
        <f>AVERAGE(E4:G4)</f>
        <v>18.099999999999998</v>
      </c>
      <c r="M11" s="20">
        <f>AVERAGE(B4:D4)</f>
        <v>18.566666666666666</v>
      </c>
    </row>
    <row r="12" spans="1:19" x14ac:dyDescent="0.3">
      <c r="A12" s="1">
        <v>5</v>
      </c>
      <c r="B12" s="1">
        <v>10.5</v>
      </c>
      <c r="C12" s="1">
        <v>18.7</v>
      </c>
      <c r="D12" s="1">
        <v>16.3</v>
      </c>
      <c r="E12" s="1">
        <v>15.4</v>
      </c>
      <c r="F12" s="1">
        <v>11.3</v>
      </c>
      <c r="H12" s="1">
        <v>24</v>
      </c>
      <c r="I12" s="20">
        <f>AVERAGE(O5:S5)</f>
        <v>19.2</v>
      </c>
      <c r="J12" s="20">
        <f>AVERAGE(L5:N5)</f>
        <v>17.7</v>
      </c>
      <c r="K12" s="20">
        <f>AVERAGE(H5:K5)</f>
        <v>17.600000000000001</v>
      </c>
      <c r="L12" s="20">
        <f>AVERAGE(E5:G5)</f>
        <v>15.133333333333335</v>
      </c>
      <c r="M12" s="20">
        <f>AVERAGE(B5:D5)</f>
        <v>16.900000000000002</v>
      </c>
    </row>
    <row r="13" spans="1:19" x14ac:dyDescent="0.3">
      <c r="A13" s="1">
        <v>5</v>
      </c>
      <c r="B13" s="1">
        <v>22.6</v>
      </c>
      <c r="C13" s="1">
        <v>16</v>
      </c>
      <c r="D13" s="1">
        <v>11.4</v>
      </c>
      <c r="E13" s="1">
        <v>11.1</v>
      </c>
      <c r="F13" s="1">
        <v>14.1</v>
      </c>
      <c r="H13" s="1">
        <v>48</v>
      </c>
      <c r="I13" s="20">
        <f>AVERAGE(O6:S6)</f>
        <v>17.3</v>
      </c>
      <c r="J13" s="20">
        <f>AVERAGE(L6:N6)</f>
        <v>17.133333333333333</v>
      </c>
      <c r="K13" s="20">
        <f>AVERAGE(H6:K6)</f>
        <v>16.375</v>
      </c>
      <c r="L13" s="20">
        <f>AVERAGE(E6:G6)</f>
        <v>13.1</v>
      </c>
      <c r="M13" s="20">
        <f>AVERAGE(B6:D6)</f>
        <v>14.266666666666666</v>
      </c>
    </row>
    <row r="14" spans="1:19" x14ac:dyDescent="0.3">
      <c r="A14" s="1">
        <v>10</v>
      </c>
      <c r="B14" s="1">
        <v>12.4</v>
      </c>
      <c r="C14" s="1">
        <v>23.6</v>
      </c>
      <c r="D14" s="1">
        <v>12.2</v>
      </c>
      <c r="E14" s="1">
        <v>12.2</v>
      </c>
      <c r="F14" s="1">
        <v>15.8</v>
      </c>
      <c r="H14" s="1">
        <v>72</v>
      </c>
      <c r="I14" s="20">
        <f>AVERAGE(O7:S7)</f>
        <v>19.02</v>
      </c>
      <c r="J14" s="20">
        <f>AVERAGE(L7:N7)</f>
        <v>17.233333333333334</v>
      </c>
      <c r="K14" s="20">
        <f>AVERAGE(H7:K7)</f>
        <v>14.574999999999999</v>
      </c>
      <c r="L14" s="20">
        <f>AVERAGE(E7:G7)</f>
        <v>12.533333333333333</v>
      </c>
      <c r="M14" s="20">
        <f>AVERAGE(B7:D7)</f>
        <v>12.633333333333333</v>
      </c>
    </row>
    <row r="15" spans="1:19" x14ac:dyDescent="0.3">
      <c r="A15" s="1">
        <v>10</v>
      </c>
      <c r="B15" s="1">
        <v>22.7</v>
      </c>
      <c r="C15" s="1">
        <v>11.3</v>
      </c>
      <c r="D15" s="1">
        <v>15.1</v>
      </c>
      <c r="E15" s="1">
        <v>11.9</v>
      </c>
      <c r="F15" s="1">
        <v>13.6</v>
      </c>
      <c r="H15" s="1">
        <v>96</v>
      </c>
      <c r="I15" s="20">
        <f>AVERAGE(O8:S8)</f>
        <v>19.419999999999998</v>
      </c>
      <c r="J15" s="20">
        <f>AVERAGE(L8:N8)</f>
        <v>19.8</v>
      </c>
      <c r="K15" s="20">
        <f>AVERAGE(H8:K8)</f>
        <v>13.099999999999998</v>
      </c>
      <c r="L15" s="20">
        <f>AVERAGE(E8:G8)</f>
        <v>14.199999999999998</v>
      </c>
      <c r="M15" s="20">
        <f>AVERAGE(B8:D8)</f>
        <v>12.799999999999999</v>
      </c>
    </row>
    <row r="16" spans="1:19" x14ac:dyDescent="0.3">
      <c r="A16" s="1">
        <v>10</v>
      </c>
      <c r="B16" s="1">
        <v>19.2</v>
      </c>
      <c r="C16" s="1">
        <v>10.5</v>
      </c>
      <c r="D16" s="1">
        <v>12</v>
      </c>
      <c r="E16" s="1">
        <v>13.5</v>
      </c>
      <c r="F16" s="1">
        <v>13.2</v>
      </c>
    </row>
    <row r="17" spans="1:13" x14ac:dyDescent="0.3">
      <c r="A17" s="1">
        <v>15</v>
      </c>
      <c r="B17" s="1">
        <v>18</v>
      </c>
      <c r="C17" s="1">
        <v>15.8</v>
      </c>
      <c r="D17" s="1">
        <v>12.7</v>
      </c>
      <c r="E17" s="1">
        <v>16.899999999999999</v>
      </c>
      <c r="F17" s="1">
        <v>17.2</v>
      </c>
      <c r="H17" s="1" t="s">
        <v>46</v>
      </c>
      <c r="I17" s="1">
        <v>25</v>
      </c>
      <c r="J17" s="1">
        <v>20</v>
      </c>
      <c r="K17" s="1">
        <v>15</v>
      </c>
      <c r="L17" s="1">
        <v>10</v>
      </c>
      <c r="M17" s="1">
        <v>5</v>
      </c>
    </row>
    <row r="18" spans="1:13" x14ac:dyDescent="0.3">
      <c r="A18" s="1">
        <v>15</v>
      </c>
      <c r="B18" s="1">
        <v>21.3</v>
      </c>
      <c r="C18" s="1">
        <v>21.4</v>
      </c>
      <c r="D18" s="1">
        <v>18.2</v>
      </c>
      <c r="E18" s="1">
        <v>16.399999999999999</v>
      </c>
      <c r="F18" s="1">
        <v>16.399999999999999</v>
      </c>
      <c r="H18" s="1">
        <v>12</v>
      </c>
      <c r="I18" s="3">
        <f>STDEV(O4:S4)/SQRT(5)</f>
        <v>2.2659655778497654</v>
      </c>
      <c r="J18" s="3">
        <f>STDEV(L4:N4)/SQRT(3)</f>
        <v>3.3975481355432322</v>
      </c>
      <c r="K18" s="3">
        <f>STDEV(H4:K4)/SQRT(4)</f>
        <v>2.0060325686953995</v>
      </c>
      <c r="L18" s="3">
        <f>STDEV(E4:G4)/SQRT(3)</f>
        <v>3.0237945256470975</v>
      </c>
      <c r="M18" s="3">
        <f>STDEV(B4:D4)/SQRT(3)</f>
        <v>4.0333333333333314</v>
      </c>
    </row>
    <row r="19" spans="1:13" x14ac:dyDescent="0.3">
      <c r="A19" s="1">
        <v>15</v>
      </c>
      <c r="B19" s="1">
        <v>22.3</v>
      </c>
      <c r="C19" s="1">
        <v>22.9</v>
      </c>
      <c r="D19" s="1">
        <v>18.100000000000001</v>
      </c>
      <c r="E19" s="1">
        <v>10.199999999999999</v>
      </c>
      <c r="F19" s="1">
        <v>12.8</v>
      </c>
      <c r="H19" s="1">
        <v>24</v>
      </c>
      <c r="I19" s="3">
        <f>STDEV(O5:S5)/SQRT(5)</f>
        <v>1.1920570456148496</v>
      </c>
      <c r="J19" s="3">
        <f>STDEV(L5:N5)/SQRT(3)</f>
        <v>0.70945988845975883</v>
      </c>
      <c r="K19" s="3">
        <f>STDEV(H5:K5)/SQRT(4)</f>
        <v>2.8731515797117209</v>
      </c>
      <c r="L19" s="3">
        <f>STDEV(E5:G5)/SQRT(3)</f>
        <v>4.2396278662689779</v>
      </c>
      <c r="M19" s="3">
        <f>STDEV(B5:D5)/SQRT(3)</f>
        <v>0.89999999999999991</v>
      </c>
    </row>
    <row r="20" spans="1:13" x14ac:dyDescent="0.3">
      <c r="A20" s="1">
        <v>15</v>
      </c>
      <c r="B20" s="1">
        <v>13.4</v>
      </c>
      <c r="C20" s="1">
        <v>10.3</v>
      </c>
      <c r="D20" s="1">
        <v>16.5</v>
      </c>
      <c r="E20" s="1">
        <v>14.8</v>
      </c>
      <c r="F20" s="22">
        <v>6</v>
      </c>
      <c r="H20" s="1">
        <v>48</v>
      </c>
      <c r="I20" s="3">
        <f>STDEV(O6:S6)/SQRT(5)</f>
        <v>0.77974354758471731</v>
      </c>
      <c r="J20" s="3">
        <f>STDEV(L6:N6)/SQRT(3)</f>
        <v>0.46666666666666712</v>
      </c>
      <c r="K20" s="3">
        <f>STDEV(H6:K6)/SQRT(4)</f>
        <v>1.2854149783889539</v>
      </c>
      <c r="L20" s="3">
        <f>STDEV(E6:G6)/SQRT(3)</f>
        <v>1.0016652800877799</v>
      </c>
      <c r="M20" s="3">
        <f>STDEV(B6:D6)/SQRT(3)</f>
        <v>1.4745997573729819</v>
      </c>
    </row>
    <row r="21" spans="1:13" x14ac:dyDescent="0.3">
      <c r="A21" s="1">
        <v>20</v>
      </c>
      <c r="B21" s="1">
        <v>15.6</v>
      </c>
      <c r="C21" s="1">
        <v>18.600000000000001</v>
      </c>
      <c r="D21" s="1">
        <v>17</v>
      </c>
      <c r="E21" s="1">
        <v>18</v>
      </c>
      <c r="F21" s="1">
        <v>20.8</v>
      </c>
      <c r="H21" s="1">
        <v>72</v>
      </c>
      <c r="I21" s="3">
        <f>STDEV(O7:S7)/SQRT(5)</f>
        <v>0.89744080584738317</v>
      </c>
      <c r="J21" s="3">
        <f>STDEV(L7:N7)/SQRT(3)</f>
        <v>0.49777281743560237</v>
      </c>
      <c r="K21" s="3">
        <f>STDEV(H7:K7)/SQRT(4)</f>
        <v>1.5255463502190481</v>
      </c>
      <c r="L21" s="3">
        <f>STDEV(E7:G7)/SQRT(3)</f>
        <v>0.49103066208854124</v>
      </c>
      <c r="M21" s="3">
        <f>STDEV(B7:D7)/SQRT(3)</f>
        <v>1.3860415257527883</v>
      </c>
    </row>
    <row r="22" spans="1:13" x14ac:dyDescent="0.3">
      <c r="A22" s="1">
        <v>20</v>
      </c>
      <c r="B22" s="1">
        <v>18.399999999999999</v>
      </c>
      <c r="C22" s="1">
        <v>18.2</v>
      </c>
      <c r="D22" s="1">
        <v>18</v>
      </c>
      <c r="E22" s="1">
        <v>17.399999999999999</v>
      </c>
      <c r="F22" s="1">
        <v>19.3</v>
      </c>
      <c r="H22" s="1">
        <v>96</v>
      </c>
      <c r="I22" s="3">
        <f>STDEV(O8:S8)/SQRT(5)</f>
        <v>0.62</v>
      </c>
      <c r="J22" s="3">
        <f>STDEV(L8:N8)/SQRT(3)</f>
        <v>0.5</v>
      </c>
      <c r="K22" s="3">
        <f>STDEV(H8:K8)/SQRT(4)</f>
        <v>2.5527762664727751</v>
      </c>
      <c r="L22" s="3">
        <f>STDEV(E8:G8)/SQRT(3)</f>
        <v>0.80829037686547656</v>
      </c>
      <c r="M22" s="3">
        <f>STDEV(B8:D8)/SQRT(3)</f>
        <v>0.81445278152470746</v>
      </c>
    </row>
    <row r="23" spans="1:13" x14ac:dyDescent="0.3">
      <c r="A23" s="1">
        <v>20</v>
      </c>
      <c r="B23" s="1">
        <v>26.9</v>
      </c>
      <c r="C23" s="1">
        <v>16.3</v>
      </c>
      <c r="D23" s="1">
        <v>16.399999999999999</v>
      </c>
      <c r="E23" s="1">
        <v>16.3</v>
      </c>
      <c r="F23" s="1">
        <v>19.3</v>
      </c>
    </row>
    <row r="24" spans="1:13" x14ac:dyDescent="0.3">
      <c r="A24" s="1">
        <v>25</v>
      </c>
      <c r="B24" s="1">
        <v>20.6</v>
      </c>
      <c r="C24" s="1">
        <v>18.8</v>
      </c>
      <c r="D24" s="1">
        <v>19.600000000000001</v>
      </c>
      <c r="E24" s="1">
        <v>16.399999999999999</v>
      </c>
      <c r="F24" s="1">
        <v>20</v>
      </c>
    </row>
    <row r="25" spans="1:13" x14ac:dyDescent="0.3">
      <c r="A25" s="1">
        <v>25</v>
      </c>
      <c r="B25" s="3">
        <v>28.8</v>
      </c>
      <c r="C25" s="1">
        <v>15.4</v>
      </c>
      <c r="D25" s="1">
        <v>17.399999999999999</v>
      </c>
      <c r="E25" s="1">
        <v>17.5</v>
      </c>
      <c r="F25" s="1">
        <v>17.600000000000001</v>
      </c>
    </row>
    <row r="26" spans="1:13" x14ac:dyDescent="0.3">
      <c r="A26" s="1">
        <v>25</v>
      </c>
      <c r="B26" s="1">
        <v>20.5</v>
      </c>
      <c r="C26" s="1">
        <v>21.8</v>
      </c>
      <c r="D26" s="1">
        <v>16.2</v>
      </c>
      <c r="E26" s="1">
        <v>19.5</v>
      </c>
      <c r="F26" s="1">
        <v>20.6</v>
      </c>
    </row>
    <row r="27" spans="1:13" x14ac:dyDescent="0.3">
      <c r="A27" s="1">
        <v>25</v>
      </c>
      <c r="B27" s="1">
        <v>14.6</v>
      </c>
      <c r="C27" s="1">
        <v>21.7</v>
      </c>
      <c r="D27" s="1">
        <v>15.1</v>
      </c>
      <c r="E27" s="1">
        <v>20.9</v>
      </c>
      <c r="F27" s="1">
        <v>18.3</v>
      </c>
    </row>
    <row r="28" spans="1:13" x14ac:dyDescent="0.3">
      <c r="A28" s="1">
        <v>25</v>
      </c>
      <c r="B28" s="1">
        <v>20.3</v>
      </c>
      <c r="C28" s="1">
        <v>18.3</v>
      </c>
      <c r="D28" s="1">
        <v>18.2</v>
      </c>
      <c r="E28" s="1">
        <v>20.8</v>
      </c>
      <c r="F28" s="1">
        <v>20.6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1CE8-A1E3-49EE-92AD-40FA868BEE73}">
  <dimension ref="A1:T49"/>
  <sheetViews>
    <sheetView zoomScale="70" zoomScaleNormal="70" workbookViewId="0">
      <selection activeCell="Z5" sqref="Z5"/>
    </sheetView>
  </sheetViews>
  <sheetFormatPr defaultColWidth="9" defaultRowHeight="15.6" x14ac:dyDescent="0.3"/>
  <cols>
    <col min="1" max="1" width="6.33203125" style="1" bestFit="1" customWidth="1"/>
    <col min="2" max="2" width="6.88671875" style="1" bestFit="1" customWidth="1"/>
    <col min="3" max="20" width="7.44140625" style="1" bestFit="1" customWidth="1"/>
    <col min="21" max="16384" width="9" style="1"/>
  </cols>
  <sheetData>
    <row r="1" spans="1:20" x14ac:dyDescent="0.3">
      <c r="C1" s="1" t="s">
        <v>2</v>
      </c>
      <c r="D1" s="1" t="s">
        <v>1</v>
      </c>
      <c r="E1" s="1" t="s">
        <v>3</v>
      </c>
      <c r="F1" s="1" t="s">
        <v>4</v>
      </c>
      <c r="G1" s="1" t="s">
        <v>2</v>
      </c>
      <c r="H1" s="1" t="s">
        <v>5</v>
      </c>
      <c r="I1" s="1" t="s">
        <v>3</v>
      </c>
      <c r="J1" s="1" t="s">
        <v>6</v>
      </c>
      <c r="K1" s="1" t="s">
        <v>4</v>
      </c>
      <c r="L1" s="1" t="s">
        <v>1</v>
      </c>
      <c r="M1" s="1" t="s">
        <v>2</v>
      </c>
      <c r="N1" s="1" t="s">
        <v>6</v>
      </c>
      <c r="O1" s="1" t="s">
        <v>5</v>
      </c>
      <c r="P1" s="1" t="s">
        <v>6</v>
      </c>
      <c r="Q1" s="1" t="s">
        <v>5</v>
      </c>
      <c r="R1" s="1" t="s">
        <v>1</v>
      </c>
      <c r="S1" s="1" t="s">
        <v>3</v>
      </c>
      <c r="T1" s="1" t="s">
        <v>4</v>
      </c>
    </row>
    <row r="2" spans="1:20" x14ac:dyDescent="0.3">
      <c r="A2" s="1" t="s">
        <v>42</v>
      </c>
      <c r="B2" s="1" t="s">
        <v>7</v>
      </c>
      <c r="C2" s="1">
        <v>5</v>
      </c>
      <c r="D2" s="1">
        <v>5</v>
      </c>
      <c r="E2" s="1">
        <v>5</v>
      </c>
      <c r="F2" s="1">
        <v>10</v>
      </c>
      <c r="G2" s="1">
        <v>10</v>
      </c>
      <c r="H2" s="1">
        <v>10</v>
      </c>
      <c r="I2" s="1">
        <v>15</v>
      </c>
      <c r="J2" s="1">
        <v>15</v>
      </c>
      <c r="K2" s="1">
        <v>15</v>
      </c>
      <c r="L2" s="1">
        <v>15</v>
      </c>
      <c r="M2" s="1">
        <v>20</v>
      </c>
      <c r="N2" s="1">
        <v>20</v>
      </c>
      <c r="O2" s="1">
        <v>20</v>
      </c>
      <c r="P2" s="1">
        <v>25</v>
      </c>
      <c r="Q2" s="1">
        <v>25</v>
      </c>
      <c r="R2" s="1">
        <v>25</v>
      </c>
      <c r="S2" s="1">
        <v>25</v>
      </c>
      <c r="T2" s="1">
        <v>25</v>
      </c>
    </row>
    <row r="3" spans="1:20" x14ac:dyDescent="0.3">
      <c r="A3" s="1">
        <v>0</v>
      </c>
      <c r="B3" s="1" t="s">
        <v>43</v>
      </c>
      <c r="C3" s="14">
        <v>18177.387914230017</v>
      </c>
      <c r="D3" s="14">
        <v>14649.193548387097</v>
      </c>
      <c r="E3" s="14">
        <v>11495.238095238095</v>
      </c>
      <c r="F3" s="14">
        <v>17008.032128514056</v>
      </c>
      <c r="G3" s="14">
        <v>16445.454545454544</v>
      </c>
      <c r="H3" s="14">
        <v>12307.129798903106</v>
      </c>
      <c r="I3" s="14">
        <v>16669.23076923077</v>
      </c>
      <c r="J3" s="14">
        <v>13069.158878504672</v>
      </c>
      <c r="K3" s="14">
        <v>13119.544592030359</v>
      </c>
      <c r="L3" s="14">
        <v>12702.380952380952</v>
      </c>
      <c r="M3" s="14">
        <v>18678.571428571428</v>
      </c>
      <c r="N3" s="14">
        <v>18628.774422735347</v>
      </c>
      <c r="O3" s="14">
        <v>15530.131826741996</v>
      </c>
      <c r="P3" s="14">
        <v>17222.664015904571</v>
      </c>
      <c r="Q3" s="14">
        <v>17902.040816326531</v>
      </c>
      <c r="R3" s="14">
        <v>12983.271375464683</v>
      </c>
      <c r="S3" s="14">
        <v>17099.811676082863</v>
      </c>
      <c r="T3" s="14">
        <v>15519.342359767892</v>
      </c>
    </row>
    <row r="4" spans="1:20" x14ac:dyDescent="0.3">
      <c r="B4" s="1" t="s">
        <v>44</v>
      </c>
      <c r="C4" s="14">
        <v>16321.637426900585</v>
      </c>
      <c r="D4" s="14">
        <v>17346.774193548386</v>
      </c>
      <c r="E4" s="14">
        <v>13314.285714285714</v>
      </c>
      <c r="F4" s="14">
        <v>15321.28514056225</v>
      </c>
      <c r="G4" s="14">
        <v>12710.90909090909</v>
      </c>
      <c r="H4" s="14">
        <v>12478.976234003656</v>
      </c>
      <c r="I4" s="14">
        <v>17196.153846153844</v>
      </c>
      <c r="J4" s="14">
        <v>11966.355140186915</v>
      </c>
      <c r="K4" s="14">
        <v>14499.051233396583</v>
      </c>
      <c r="L4" s="14">
        <v>13847.747747747746</v>
      </c>
      <c r="M4" s="14">
        <v>18225.417439703153</v>
      </c>
      <c r="N4" s="14">
        <v>17732.044198895026</v>
      </c>
      <c r="O4" s="14">
        <v>15315.689981096408</v>
      </c>
      <c r="P4" s="14">
        <v>17226.640159045724</v>
      </c>
      <c r="Q4" s="14">
        <v>15442.857142857143</v>
      </c>
      <c r="R4" s="14">
        <v>12804.832713754646</v>
      </c>
      <c r="S4" s="14">
        <v>18455.140186915887</v>
      </c>
      <c r="T4" s="14">
        <v>15356.610800744878</v>
      </c>
    </row>
    <row r="5" spans="1:20" x14ac:dyDescent="0.3">
      <c r="B5" s="1" t="s">
        <v>45</v>
      </c>
      <c r="C5" s="14">
        <v>16032.692307692307</v>
      </c>
      <c r="D5" s="14">
        <v>15405.76923076923</v>
      </c>
      <c r="E5" s="14">
        <v>19622.857142857141</v>
      </c>
      <c r="F5" s="14">
        <v>16280.76923076923</v>
      </c>
      <c r="G5" s="14">
        <v>14258.181818181816</v>
      </c>
      <c r="H5" s="14">
        <v>12409.506398537476</v>
      </c>
      <c r="I5" s="14">
        <v>16673.076923076922</v>
      </c>
      <c r="J5" s="14">
        <v>12717.757009345794</v>
      </c>
      <c r="K5" s="14">
        <v>13404.174573055028</v>
      </c>
      <c r="L5" s="14">
        <v>17367.924528301886</v>
      </c>
      <c r="M5" s="14">
        <v>18067.343173431735</v>
      </c>
      <c r="N5" s="14">
        <v>16755.454545454544</v>
      </c>
      <c r="O5" s="14">
        <v>14693.840579710144</v>
      </c>
      <c r="P5" s="14">
        <v>16840.384615384613</v>
      </c>
      <c r="Q5" s="14">
        <v>14051.923076923076</v>
      </c>
      <c r="R5" s="14">
        <v>12882.899628252788</v>
      </c>
      <c r="S5" s="14">
        <v>16931.94706994329</v>
      </c>
      <c r="T5" s="14">
        <v>16002.782931354359</v>
      </c>
    </row>
    <row r="6" spans="1:20" x14ac:dyDescent="0.3">
      <c r="A6" s="1">
        <v>24</v>
      </c>
      <c r="B6" s="1" t="s">
        <v>43</v>
      </c>
      <c r="C6" s="14">
        <v>36400</v>
      </c>
      <c r="D6" s="14">
        <v>38784.394250513345</v>
      </c>
      <c r="E6" s="14">
        <v>31932.63157894737</v>
      </c>
      <c r="F6" s="14">
        <v>36864.27145708583</v>
      </c>
      <c r="G6" s="14">
        <v>49005.617977528091</v>
      </c>
      <c r="H6" s="14">
        <v>46533.018867924533</v>
      </c>
      <c r="I6" s="14">
        <v>33104.536489151877</v>
      </c>
      <c r="J6" s="14">
        <v>48803.063457330412</v>
      </c>
      <c r="K6" s="14">
        <v>37458.174904942964</v>
      </c>
      <c r="L6" s="14">
        <v>38882.459312839055</v>
      </c>
      <c r="M6" s="14">
        <v>34935.661764705881</v>
      </c>
      <c r="N6" s="14">
        <v>37458.181818181816</v>
      </c>
      <c r="O6" s="14">
        <v>25265.193370165744</v>
      </c>
      <c r="P6" s="14">
        <v>15019.193857965451</v>
      </c>
      <c r="Q6" s="14">
        <v>19588.454376163871</v>
      </c>
      <c r="R6" s="14">
        <v>50182.825484764544</v>
      </c>
      <c r="S6" s="14">
        <v>35250</v>
      </c>
      <c r="T6" s="14">
        <v>38223.048327137541</v>
      </c>
    </row>
    <row r="7" spans="1:20" x14ac:dyDescent="0.3">
      <c r="B7" s="1" t="s">
        <v>44</v>
      </c>
      <c r="C7" s="14">
        <v>26792.38095238095</v>
      </c>
      <c r="D7" s="14">
        <v>38714.579055441478</v>
      </c>
      <c r="E7" s="14">
        <v>33144</v>
      </c>
      <c r="F7" s="14">
        <v>36678.642714570859</v>
      </c>
      <c r="G7" s="14">
        <v>75940.944881889765</v>
      </c>
      <c r="H7" s="14">
        <v>51399.491094147583</v>
      </c>
      <c r="I7" s="14">
        <v>34642.998027613408</v>
      </c>
      <c r="J7" s="14">
        <v>91500</v>
      </c>
      <c r="K7" s="14">
        <v>48391.191709844556</v>
      </c>
      <c r="L7" s="14">
        <v>40747.572815533982</v>
      </c>
      <c r="M7" s="14">
        <v>36214.015151515152</v>
      </c>
      <c r="N7" s="14">
        <v>40009.259259259255</v>
      </c>
      <c r="O7" s="14">
        <v>39829.222011385194</v>
      </c>
      <c r="P7" s="14">
        <v>19587.332053742801</v>
      </c>
      <c r="Q7" s="14">
        <v>24553.072625698322</v>
      </c>
      <c r="R7" s="14">
        <v>50216.577540106955</v>
      </c>
      <c r="S7" s="14">
        <v>37349.01960784314</v>
      </c>
      <c r="T7" s="14">
        <v>37953.445065176908</v>
      </c>
    </row>
    <row r="8" spans="1:20" x14ac:dyDescent="0.3">
      <c r="B8" s="1" t="s">
        <v>45</v>
      </c>
      <c r="C8" s="14">
        <v>34700.952380952382</v>
      </c>
      <c r="D8" s="14">
        <v>38135.523613963043</v>
      </c>
      <c r="E8" s="14">
        <v>34804.455445544554</v>
      </c>
      <c r="F8" s="14">
        <v>25215.56886227545</v>
      </c>
      <c r="G8" s="14">
        <v>36765.536723163845</v>
      </c>
      <c r="H8" s="14">
        <v>42420.70484581498</v>
      </c>
      <c r="I8" s="14">
        <v>36380.67061143984</v>
      </c>
      <c r="J8" s="14">
        <v>75484.615384615376</v>
      </c>
      <c r="K8" s="14">
        <v>37937.74319066148</v>
      </c>
      <c r="L8" s="14">
        <v>38059.925093632955</v>
      </c>
      <c r="M8" s="14">
        <v>36660.268714011516</v>
      </c>
      <c r="N8" s="14">
        <v>33559.77229601518</v>
      </c>
      <c r="O8" s="14">
        <v>35934.426229508194</v>
      </c>
      <c r="P8" s="14">
        <v>35368.522072936656</v>
      </c>
      <c r="Q8" s="14">
        <v>34554.934823091244</v>
      </c>
      <c r="R8" s="14">
        <v>39110.629067245114</v>
      </c>
      <c r="S8" s="14">
        <v>36319.230769230766</v>
      </c>
      <c r="T8" s="14">
        <v>37727.941176470587</v>
      </c>
    </row>
    <row r="9" spans="1:20" x14ac:dyDescent="0.3">
      <c r="A9" s="1">
        <v>48</v>
      </c>
      <c r="B9" s="1" t="s">
        <v>43</v>
      </c>
      <c r="C9" s="14">
        <v>38303.986710963458</v>
      </c>
      <c r="D9" s="14">
        <v>61908.023483365949</v>
      </c>
      <c r="E9" s="14">
        <v>33911.111111111109</v>
      </c>
      <c r="F9" s="14">
        <v>41080.78994614003</v>
      </c>
      <c r="G9" s="14">
        <v>38308.285163776491</v>
      </c>
      <c r="H9" s="14">
        <v>34392.014519056262</v>
      </c>
      <c r="I9" s="14">
        <v>30786.55462184874</v>
      </c>
      <c r="J9" s="14">
        <v>34722.960151802654</v>
      </c>
      <c r="K9" s="14">
        <v>31022.514071294558</v>
      </c>
      <c r="L9" s="14">
        <v>40593.103448275862</v>
      </c>
      <c r="M9" s="14">
        <v>40720.720720720718</v>
      </c>
      <c r="N9" s="14">
        <v>30008.680555555558</v>
      </c>
      <c r="O9" s="14">
        <v>44465.163934426229</v>
      </c>
      <c r="P9" s="14">
        <v>27472.402597402597</v>
      </c>
      <c r="Q9" s="14">
        <v>36231.404958677689</v>
      </c>
      <c r="R9" s="14">
        <v>29431.818181818184</v>
      </c>
      <c r="S9" s="14">
        <v>24581.439393939392</v>
      </c>
      <c r="T9" s="14">
        <v>21989.949748743718</v>
      </c>
    </row>
    <row r="10" spans="1:20" x14ac:dyDescent="0.3">
      <c r="B10" s="1" t="s">
        <v>44</v>
      </c>
      <c r="C10" s="14">
        <v>36009.966777408641</v>
      </c>
      <c r="D10" s="14">
        <v>36268.101761252445</v>
      </c>
      <c r="E10" s="14">
        <v>27730.844793713164</v>
      </c>
      <c r="F10" s="14">
        <v>20341.113105924593</v>
      </c>
      <c r="G10" s="14">
        <v>34203.66972477064</v>
      </c>
      <c r="H10" s="14">
        <v>28511.538461538461</v>
      </c>
      <c r="I10" s="14">
        <v>31994.957983193279</v>
      </c>
      <c r="J10" s="14">
        <v>33223.684210526313</v>
      </c>
      <c r="K10" s="14">
        <v>29067.622950819674</v>
      </c>
      <c r="L10" s="14">
        <v>39927.765237020314</v>
      </c>
      <c r="M10" s="14">
        <v>38622.641509433961</v>
      </c>
      <c r="N10" s="14">
        <v>47340.686274509804</v>
      </c>
      <c r="O10" s="14">
        <v>38472.477064220184</v>
      </c>
      <c r="P10" s="14">
        <v>21389.610389610389</v>
      </c>
      <c r="Q10" s="14">
        <v>18785.123966942148</v>
      </c>
      <c r="R10" s="14">
        <v>24393.884892086327</v>
      </c>
      <c r="S10" s="14">
        <v>26294.685990338166</v>
      </c>
      <c r="T10" s="14">
        <v>40399.538106235566</v>
      </c>
    </row>
    <row r="11" spans="1:20" x14ac:dyDescent="0.3">
      <c r="B11" s="1" t="s">
        <v>45</v>
      </c>
      <c r="C11" s="14">
        <v>41220.930232558138</v>
      </c>
      <c r="D11" s="14">
        <v>26136.986301369863</v>
      </c>
      <c r="E11" s="14">
        <v>39222.222222222226</v>
      </c>
      <c r="F11" s="14">
        <v>35307.001795332137</v>
      </c>
      <c r="G11" s="14">
        <v>37638.941398865783</v>
      </c>
      <c r="H11" s="14">
        <v>37756.539235412478</v>
      </c>
      <c r="I11" s="14">
        <v>30522.689075630253</v>
      </c>
      <c r="J11" s="14">
        <v>34569.288389513109</v>
      </c>
      <c r="K11" s="14">
        <v>35007.490636704119</v>
      </c>
      <c r="L11" s="14">
        <v>36963.190184049083</v>
      </c>
      <c r="M11" s="14">
        <v>41041.474654377882</v>
      </c>
      <c r="N11" s="14">
        <v>37860.927152317883</v>
      </c>
      <c r="O11" s="14">
        <v>48732.009925558312</v>
      </c>
      <c r="P11" s="14">
        <v>26014.610389610389</v>
      </c>
      <c r="Q11" s="14">
        <v>36623.140495867767</v>
      </c>
      <c r="R11" s="14">
        <v>27088.929219600723</v>
      </c>
      <c r="S11" s="14">
        <v>39056.074766355137</v>
      </c>
      <c r="T11" s="14">
        <v>37374.476987447699</v>
      </c>
    </row>
    <row r="12" spans="1:20" x14ac:dyDescent="0.3">
      <c r="A12" s="1">
        <v>72</v>
      </c>
      <c r="B12" s="1" t="s">
        <v>43</v>
      </c>
      <c r="C12" s="14">
        <v>13453.913043478262</v>
      </c>
      <c r="D12" s="14">
        <v>13574.040219378427</v>
      </c>
      <c r="E12" s="14">
        <v>44101.941747572819</v>
      </c>
      <c r="F12" s="14">
        <v>15925.423728813561</v>
      </c>
      <c r="G12" s="14">
        <v>38823.927765237022</v>
      </c>
      <c r="H12" s="14">
        <v>22853.365384615387</v>
      </c>
      <c r="I12" s="14">
        <v>19284.982935153585</v>
      </c>
      <c r="J12" s="14">
        <v>25765.517241379312</v>
      </c>
      <c r="K12" s="14">
        <v>14630.188679245282</v>
      </c>
      <c r="L12" s="14">
        <v>19762.923351158643</v>
      </c>
      <c r="M12" s="14">
        <v>30063.545150501672</v>
      </c>
      <c r="N12" s="14">
        <v>31355.670103092787</v>
      </c>
      <c r="O12" s="14">
        <v>31652.317880794704</v>
      </c>
      <c r="P12" s="14">
        <v>12080.515297906602</v>
      </c>
      <c r="Q12" s="14">
        <v>12583.333333333334</v>
      </c>
      <c r="R12" s="14">
        <v>14148.076923076922</v>
      </c>
      <c r="S12" s="14">
        <v>32230.055658627087</v>
      </c>
      <c r="T12" s="14">
        <v>18463.121783876501</v>
      </c>
    </row>
    <row r="13" spans="1:20" x14ac:dyDescent="0.3">
      <c r="B13" s="1" t="s">
        <v>44</v>
      </c>
      <c r="C13" s="14">
        <v>12457.391304347828</v>
      </c>
      <c r="D13" s="14">
        <v>14601.462522851918</v>
      </c>
      <c r="E13" s="14">
        <v>37259.523809523809</v>
      </c>
      <c r="F13" s="14">
        <v>15257.627118644068</v>
      </c>
      <c r="G13" s="14">
        <v>39763.829787234048</v>
      </c>
      <c r="H13" s="14">
        <v>19898.172323759791</v>
      </c>
      <c r="I13" s="14">
        <v>22943.686006825941</v>
      </c>
      <c r="J13" s="14">
        <v>15908.071748878923</v>
      </c>
      <c r="K13" s="14">
        <v>15962.524654832347</v>
      </c>
      <c r="L13" s="14">
        <v>24994.690265486726</v>
      </c>
      <c r="M13" s="14">
        <v>29543.001686340642</v>
      </c>
      <c r="N13" s="14">
        <v>32208.261617900174</v>
      </c>
      <c r="O13" s="14">
        <v>27276.707530647989</v>
      </c>
      <c r="P13" s="14">
        <v>14318.840579710146</v>
      </c>
      <c r="Q13" s="14">
        <v>14918.333333333334</v>
      </c>
      <c r="R13" s="14">
        <v>15583.333333333332</v>
      </c>
      <c r="S13" s="14">
        <v>32278.810408921931</v>
      </c>
      <c r="T13" s="14">
        <v>24304.577464788734</v>
      </c>
    </row>
    <row r="14" spans="1:20" x14ac:dyDescent="0.3">
      <c r="B14" s="1" t="s">
        <v>45</v>
      </c>
      <c r="C14" s="14">
        <v>12815.652173913044</v>
      </c>
      <c r="D14" s="14">
        <v>15999.999999999998</v>
      </c>
      <c r="E14" s="14">
        <v>47956.18556701031</v>
      </c>
      <c r="F14" s="14">
        <v>14896.610169491527</v>
      </c>
      <c r="G14" s="14">
        <v>34540.41570438799</v>
      </c>
      <c r="H14" s="14">
        <v>21958.224543080938</v>
      </c>
      <c r="I14" s="14">
        <v>16605.80204778157</v>
      </c>
      <c r="J14" s="14">
        <v>24856.81818181818</v>
      </c>
      <c r="K14" s="14">
        <v>15119.23076923077</v>
      </c>
      <c r="L14" s="14">
        <v>31725.454545454544</v>
      </c>
      <c r="M14" s="14">
        <v>31010.101010101011</v>
      </c>
      <c r="N14" s="14">
        <v>30489.583333333336</v>
      </c>
      <c r="O14" s="14">
        <v>14380.634390651087</v>
      </c>
      <c r="P14" s="14">
        <v>12925.925925925925</v>
      </c>
      <c r="Q14" s="14">
        <v>12363.333333333334</v>
      </c>
      <c r="R14" s="14">
        <v>13575.984990619136</v>
      </c>
      <c r="S14" s="14">
        <v>22790.613718411551</v>
      </c>
      <c r="T14" s="14">
        <v>29613.843351548268</v>
      </c>
    </row>
    <row r="15" spans="1:20" x14ac:dyDescent="0.3">
      <c r="A15" s="1">
        <v>96</v>
      </c>
      <c r="B15" s="1" t="s">
        <v>43</v>
      </c>
      <c r="C15" s="14">
        <v>31818.339100346024</v>
      </c>
      <c r="D15" s="14">
        <v>29351.819757365687</v>
      </c>
      <c r="E15" s="14">
        <v>28728.695652173916</v>
      </c>
      <c r="F15" s="14">
        <v>23694.842406876793</v>
      </c>
      <c r="G15" s="14">
        <v>33108.771929824565</v>
      </c>
      <c r="H15" s="14">
        <v>20616.858237547891</v>
      </c>
      <c r="I15" s="14">
        <v>27169.686985172983</v>
      </c>
      <c r="J15" s="14">
        <v>30406.250000000004</v>
      </c>
      <c r="K15" s="14">
        <v>34351.916376306624</v>
      </c>
      <c r="L15" s="14">
        <v>31366.906474820142</v>
      </c>
      <c r="M15" s="14">
        <v>33731.623931623937</v>
      </c>
      <c r="N15" s="14">
        <v>25784.345047923322</v>
      </c>
      <c r="O15" s="14">
        <v>31317.275747508305</v>
      </c>
      <c r="P15" s="14">
        <v>25650.76923076923</v>
      </c>
      <c r="Q15" s="14">
        <v>23802.95566502463</v>
      </c>
      <c r="R15" s="14">
        <v>31785.211267605635</v>
      </c>
      <c r="S15" s="14">
        <v>32220.949263502454</v>
      </c>
      <c r="T15" s="14">
        <v>30457.869634340223</v>
      </c>
    </row>
    <row r="16" spans="1:20" x14ac:dyDescent="0.3">
      <c r="B16" s="1" t="s">
        <v>44</v>
      </c>
      <c r="C16" s="14">
        <v>30825.259515570935</v>
      </c>
      <c r="D16" s="14">
        <v>29291.161178509534</v>
      </c>
      <c r="E16" s="14">
        <v>37825.902335456478</v>
      </c>
      <c r="F16" s="14">
        <v>20123.209169054444</v>
      </c>
      <c r="G16" s="14">
        <v>32037.478705281093</v>
      </c>
      <c r="H16" s="14">
        <v>32730.994152046784</v>
      </c>
      <c r="I16" s="14">
        <v>24281.713344316311</v>
      </c>
      <c r="J16" s="14">
        <v>28937.391304347828</v>
      </c>
      <c r="K16" s="14">
        <v>22284.936479128854</v>
      </c>
      <c r="L16" s="14">
        <v>28194.003527336863</v>
      </c>
      <c r="M16" s="14">
        <v>32197.368421052633</v>
      </c>
      <c r="N16" s="14">
        <v>31657.232704402515</v>
      </c>
      <c r="O16" s="14">
        <v>29834.983498349837</v>
      </c>
      <c r="P16" s="14">
        <v>27712.307692307691</v>
      </c>
      <c r="Q16" s="14">
        <v>30486.042692939245</v>
      </c>
      <c r="R16" s="14">
        <v>12572.390572390574</v>
      </c>
      <c r="S16" s="14">
        <v>32008.561643835619</v>
      </c>
      <c r="T16" s="14">
        <v>30352.38095238095</v>
      </c>
    </row>
    <row r="17" spans="1:20" x14ac:dyDescent="0.3">
      <c r="B17" s="1" t="s">
        <v>45</v>
      </c>
      <c r="C17" s="14">
        <v>28622.837370242218</v>
      </c>
      <c r="D17" s="14">
        <v>26279.029462738305</v>
      </c>
      <c r="E17" s="14">
        <v>37325.955734406438</v>
      </c>
      <c r="F17" s="14">
        <v>25091.69054441261</v>
      </c>
      <c r="G17" s="14">
        <v>34818.511796733212</v>
      </c>
      <c r="H17" s="14">
        <v>34694.230769230766</v>
      </c>
      <c r="I17" s="14">
        <v>26316.309719934103</v>
      </c>
      <c r="J17" s="14">
        <v>33182.795698924725</v>
      </c>
      <c r="K17" s="14">
        <v>29158.813263525306</v>
      </c>
      <c r="L17" s="14">
        <v>34083.333333333336</v>
      </c>
      <c r="M17" s="14">
        <v>31761.824324324327</v>
      </c>
      <c r="N17" s="14">
        <v>30337.461300309598</v>
      </c>
      <c r="O17" s="14">
        <v>28543.97394136808</v>
      </c>
      <c r="P17" s="14">
        <v>26053.846153846152</v>
      </c>
      <c r="Q17" s="14">
        <v>21417.077175697865</v>
      </c>
      <c r="R17" s="14">
        <v>16109.154929577466</v>
      </c>
      <c r="S17" s="14">
        <v>27884.1059602649</v>
      </c>
      <c r="T17" s="14">
        <v>28365.079365079364</v>
      </c>
    </row>
    <row r="18" spans="1:20" x14ac:dyDescent="0.3"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x14ac:dyDescent="0.3">
      <c r="C19" s="1" t="s">
        <v>2</v>
      </c>
      <c r="D19" s="1" t="s">
        <v>1</v>
      </c>
      <c r="E19" s="1" t="s">
        <v>3</v>
      </c>
      <c r="F19" s="1" t="s">
        <v>4</v>
      </c>
      <c r="G19" s="1" t="s">
        <v>2</v>
      </c>
      <c r="H19" s="1" t="s">
        <v>5</v>
      </c>
      <c r="I19" s="1" t="s">
        <v>3</v>
      </c>
      <c r="J19" s="1" t="s">
        <v>6</v>
      </c>
      <c r="K19" s="1" t="s">
        <v>4</v>
      </c>
      <c r="L19" s="1" t="s">
        <v>1</v>
      </c>
      <c r="M19" s="1" t="s">
        <v>2</v>
      </c>
      <c r="N19" s="1" t="s">
        <v>6</v>
      </c>
      <c r="O19" s="1" t="s">
        <v>5</v>
      </c>
      <c r="P19" s="1" t="s">
        <v>6</v>
      </c>
      <c r="Q19" s="1" t="s">
        <v>5</v>
      </c>
      <c r="R19" s="1" t="s">
        <v>1</v>
      </c>
      <c r="S19" s="1" t="s">
        <v>3</v>
      </c>
      <c r="T19" s="1" t="s">
        <v>4</v>
      </c>
    </row>
    <row r="20" spans="1:20" x14ac:dyDescent="0.3">
      <c r="A20" s="1" t="s">
        <v>42</v>
      </c>
      <c r="B20" s="1" t="s">
        <v>7</v>
      </c>
      <c r="C20" s="1">
        <v>5</v>
      </c>
      <c r="D20" s="1">
        <v>5</v>
      </c>
      <c r="E20" s="1">
        <v>5</v>
      </c>
      <c r="F20" s="1">
        <v>10</v>
      </c>
      <c r="G20" s="1">
        <v>10</v>
      </c>
      <c r="H20" s="1">
        <v>10</v>
      </c>
      <c r="I20" s="1">
        <v>15</v>
      </c>
      <c r="J20" s="1">
        <v>15</v>
      </c>
      <c r="K20" s="1">
        <v>15</v>
      </c>
      <c r="L20" s="1">
        <v>15</v>
      </c>
      <c r="M20" s="1">
        <v>20</v>
      </c>
      <c r="N20" s="1">
        <v>20</v>
      </c>
      <c r="O20" s="1">
        <v>20</v>
      </c>
      <c r="P20" s="1">
        <v>25</v>
      </c>
      <c r="Q20" s="1">
        <v>25</v>
      </c>
      <c r="R20" s="1">
        <v>25</v>
      </c>
      <c r="S20" s="1">
        <v>25</v>
      </c>
      <c r="T20" s="1">
        <v>25</v>
      </c>
    </row>
    <row r="21" spans="1:20" x14ac:dyDescent="0.3">
      <c r="A21" s="1">
        <v>0</v>
      </c>
      <c r="B21" s="1" t="s">
        <v>43</v>
      </c>
      <c r="C21" s="3">
        <f t="shared" ref="C21:E35" si="0">C3/AVERAGE($C$3:$E$5)</f>
        <v>1.1491274614346625</v>
      </c>
      <c r="D21" s="3">
        <f t="shared" si="0"/>
        <v>0.92608413671718515</v>
      </c>
      <c r="E21" s="3">
        <f t="shared" si="0"/>
        <v>0.7266992283653162</v>
      </c>
      <c r="F21" s="3">
        <f t="shared" ref="F21:H35" si="1">F3/AVERAGE($F$3:$H$5)</f>
        <v>1.1845844270312018</v>
      </c>
      <c r="G21" s="3">
        <f t="shared" si="1"/>
        <v>1.1454017256549567</v>
      </c>
      <c r="H21" s="3">
        <f t="shared" si="1"/>
        <v>0.85717349256359721</v>
      </c>
      <c r="I21" s="3">
        <f t="shared" ref="I21:L35" si="2">I3/AVERAGE($I$3:$L$5)</f>
        <v>1.1546950159151259</v>
      </c>
      <c r="J21" s="3">
        <f t="shared" si="2"/>
        <v>0.90531427803303821</v>
      </c>
      <c r="K21" s="3">
        <f t="shared" si="2"/>
        <v>0.90880454900515961</v>
      </c>
      <c r="L21" s="3">
        <f t="shared" si="2"/>
        <v>0.87990718822152147</v>
      </c>
      <c r="M21" s="3">
        <f t="shared" ref="M21:O35" si="3">M3/AVERAGE($M$3:$O$5)</f>
        <v>1.0942532890635623</v>
      </c>
      <c r="N21" s="3">
        <f t="shared" si="3"/>
        <v>1.0913360136375467</v>
      </c>
      <c r="O21" s="3">
        <f t="shared" si="3"/>
        <v>0.90980714965217568</v>
      </c>
      <c r="P21" s="3">
        <f t="shared" ref="P21:T35" si="4">P3/AVERAGE($P$3:$T$5)</f>
        <v>1.0913168475518569</v>
      </c>
      <c r="Q21" s="3">
        <f t="shared" si="4"/>
        <v>1.1343656666806332</v>
      </c>
      <c r="R21" s="3">
        <f t="shared" si="4"/>
        <v>0.82268705789637964</v>
      </c>
      <c r="S21" s="3">
        <f t="shared" si="4"/>
        <v>1.0835322894785655</v>
      </c>
      <c r="T21" s="3">
        <f t="shared" si="4"/>
        <v>0.98338559960872285</v>
      </c>
    </row>
    <row r="22" spans="1:20" x14ac:dyDescent="0.3">
      <c r="B22" s="1" t="s">
        <v>44</v>
      </c>
      <c r="C22" s="3">
        <f t="shared" si="0"/>
        <v>1.0318117141654082</v>
      </c>
      <c r="D22" s="3">
        <f t="shared" si="0"/>
        <v>1.0966182097873192</v>
      </c>
      <c r="E22" s="3">
        <f t="shared" si="0"/>
        <v>0.84169471520688655</v>
      </c>
      <c r="F22" s="3">
        <f t="shared" si="1"/>
        <v>1.0671049797223224</v>
      </c>
      <c r="G22" s="3">
        <f t="shared" si="1"/>
        <v>0.88529612648466571</v>
      </c>
      <c r="H22" s="3">
        <f t="shared" si="1"/>
        <v>0.86914234406403967</v>
      </c>
      <c r="I22" s="3">
        <f t="shared" si="2"/>
        <v>1.1911955274934303</v>
      </c>
      <c r="J22" s="3">
        <f t="shared" si="2"/>
        <v>0.82892191189466691</v>
      </c>
      <c r="K22" s="3">
        <f t="shared" si="2"/>
        <v>1.0043644140798995</v>
      </c>
      <c r="L22" s="3">
        <f t="shared" si="2"/>
        <v>0.95924794175203054</v>
      </c>
      <c r="M22" s="3">
        <f t="shared" si="3"/>
        <v>1.067706010291863</v>
      </c>
      <c r="N22" s="3">
        <f t="shared" si="3"/>
        <v>1.0388025530036664</v>
      </c>
      <c r="O22" s="3">
        <f t="shared" si="3"/>
        <v>0.89724442793612358</v>
      </c>
      <c r="P22" s="3">
        <f t="shared" si="4"/>
        <v>1.0915687964950755</v>
      </c>
      <c r="Q22" s="3">
        <f t="shared" si="4"/>
        <v>0.9785391016612347</v>
      </c>
      <c r="R22" s="3">
        <f t="shared" si="4"/>
        <v>0.81138026368620753</v>
      </c>
      <c r="S22" s="3">
        <f t="shared" si="4"/>
        <v>1.1694128963622366</v>
      </c>
      <c r="T22" s="3">
        <f t="shared" si="4"/>
        <v>0.97307408846119103</v>
      </c>
    </row>
    <row r="23" spans="1:20" x14ac:dyDescent="0.3">
      <c r="B23" s="1" t="s">
        <v>45</v>
      </c>
      <c r="C23" s="3">
        <f t="shared" si="0"/>
        <v>1.0135453508740238</v>
      </c>
      <c r="D23" s="3">
        <f t="shared" si="0"/>
        <v>0.97391289502840406</v>
      </c>
      <c r="E23" s="3">
        <f t="shared" si="0"/>
        <v>1.2405062884207931</v>
      </c>
      <c r="F23" s="3">
        <f t="shared" si="1"/>
        <v>1.1339316356608358</v>
      </c>
      <c r="G23" s="3">
        <f t="shared" si="1"/>
        <v>0.99306139663749793</v>
      </c>
      <c r="H23" s="3">
        <f t="shared" si="1"/>
        <v>0.86430387218088212</v>
      </c>
      <c r="I23" s="3">
        <f t="shared" si="2"/>
        <v>1.1549614430069381</v>
      </c>
      <c r="J23" s="3">
        <f t="shared" si="2"/>
        <v>0.88097230373809965</v>
      </c>
      <c r="K23" s="3">
        <f t="shared" si="2"/>
        <v>0.92852116490778824</v>
      </c>
      <c r="L23" s="3">
        <f t="shared" si="2"/>
        <v>1.2030942619522993</v>
      </c>
      <c r="M23" s="3">
        <f t="shared" si="3"/>
        <v>1.0584454902116591</v>
      </c>
      <c r="N23" s="3">
        <f t="shared" si="3"/>
        <v>0.98159065944803481</v>
      </c>
      <c r="O23" s="3">
        <f t="shared" si="3"/>
        <v>0.86081440675536725</v>
      </c>
      <c r="P23" s="3">
        <f t="shared" si="4"/>
        <v>1.0670936524715722</v>
      </c>
      <c r="Q23" s="3">
        <f t="shared" si="4"/>
        <v>0.89040234310948718</v>
      </c>
      <c r="R23" s="3">
        <f t="shared" si="4"/>
        <v>0.8163269861531578</v>
      </c>
      <c r="S23" s="3">
        <f t="shared" si="4"/>
        <v>1.0728955219832117</v>
      </c>
      <c r="T23" s="3">
        <f t="shared" si="4"/>
        <v>1.0140188884004684</v>
      </c>
    </row>
    <row r="24" spans="1:20" x14ac:dyDescent="0.3">
      <c r="A24" s="1">
        <v>24</v>
      </c>
      <c r="B24" s="1" t="s">
        <v>43</v>
      </c>
      <c r="C24" s="3">
        <f t="shared" si="0"/>
        <v>2.3011138780548785</v>
      </c>
      <c r="D24" s="3">
        <f t="shared" si="0"/>
        <v>2.4518491170826402</v>
      </c>
      <c r="E24" s="3">
        <f t="shared" si="0"/>
        <v>2.0186983980530018</v>
      </c>
      <c r="F24" s="3">
        <f t="shared" si="1"/>
        <v>2.567542297189318</v>
      </c>
      <c r="G24" s="3">
        <f t="shared" si="1"/>
        <v>3.4131692281964106</v>
      </c>
      <c r="H24" s="3">
        <f t="shared" si="1"/>
        <v>3.2409563362289089</v>
      </c>
      <c r="I24" s="3">
        <f t="shared" si="2"/>
        <v>2.2931857994769413</v>
      </c>
      <c r="J24" s="3">
        <f t="shared" si="2"/>
        <v>3.3806391498034034</v>
      </c>
      <c r="K24" s="3">
        <f t="shared" si="2"/>
        <v>2.5947668771767001</v>
      </c>
      <c r="L24" s="3">
        <f t="shared" si="2"/>
        <v>2.6934285448811863</v>
      </c>
      <c r="M24" s="3">
        <f t="shared" si="3"/>
        <v>2.0466481035678075</v>
      </c>
      <c r="N24" s="3">
        <f t="shared" si="3"/>
        <v>2.194425778953764</v>
      </c>
      <c r="O24" s="3">
        <f t="shared" si="3"/>
        <v>1.4801196681370203</v>
      </c>
      <c r="P24" s="3">
        <f t="shared" si="4"/>
        <v>0.95169361015861353</v>
      </c>
      <c r="Q24" s="3">
        <f t="shared" si="4"/>
        <v>1.2412255304096609</v>
      </c>
      <c r="R24" s="3">
        <f t="shared" si="4"/>
        <v>3.1798427269268092</v>
      </c>
      <c r="S24" s="3">
        <f t="shared" si="4"/>
        <v>2.2336218624876012</v>
      </c>
      <c r="T24" s="3">
        <f t="shared" si="4"/>
        <v>2.4220095431039583</v>
      </c>
    </row>
    <row r="25" spans="1:20" x14ac:dyDescent="0.3">
      <c r="B25" s="1" t="s">
        <v>44</v>
      </c>
      <c r="C25" s="3">
        <f t="shared" si="0"/>
        <v>1.6937450449356317</v>
      </c>
      <c r="D25" s="3">
        <f t="shared" si="0"/>
        <v>2.4474355809760748</v>
      </c>
      <c r="E25" s="3">
        <f t="shared" si="0"/>
        <v>2.0952779773145851</v>
      </c>
      <c r="F25" s="3">
        <f t="shared" si="1"/>
        <v>2.5546135282446754</v>
      </c>
      <c r="G25" s="3">
        <f t="shared" si="1"/>
        <v>5.2891751380399636</v>
      </c>
      <c r="H25" s="3">
        <f t="shared" si="1"/>
        <v>3.579898970521036</v>
      </c>
      <c r="I25" s="3">
        <f t="shared" si="2"/>
        <v>2.3997566362019178</v>
      </c>
      <c r="J25" s="3">
        <f t="shared" si="2"/>
        <v>6.3383005142180071</v>
      </c>
      <c r="K25" s="3">
        <f t="shared" si="2"/>
        <v>3.3521083639139881</v>
      </c>
      <c r="L25" s="3">
        <f t="shared" si="2"/>
        <v>2.8226269041511993</v>
      </c>
      <c r="M25" s="3">
        <f t="shared" si="3"/>
        <v>2.1215383275579498</v>
      </c>
      <c r="N25" s="3">
        <f t="shared" si="3"/>
        <v>2.3438764417750559</v>
      </c>
      <c r="O25" s="3">
        <f t="shared" si="3"/>
        <v>2.3333292566547423</v>
      </c>
      <c r="P25" s="3">
        <f t="shared" si="4"/>
        <v>1.241154414270754</v>
      </c>
      <c r="Q25" s="3">
        <f t="shared" si="4"/>
        <v>1.5558093562554784</v>
      </c>
      <c r="R25" s="3">
        <f t="shared" si="4"/>
        <v>3.1819814312875669</v>
      </c>
      <c r="S25" s="3">
        <f t="shared" si="4"/>
        <v>2.3666265741434476</v>
      </c>
      <c r="T25" s="3">
        <f t="shared" si="4"/>
        <v>2.4049260894837245</v>
      </c>
    </row>
    <row r="26" spans="1:20" x14ac:dyDescent="0.3">
      <c r="B26" s="1" t="s">
        <v>45</v>
      </c>
      <c r="C26" s="3">
        <f t="shared" si="0"/>
        <v>2.1937044809211814</v>
      </c>
      <c r="D26" s="3">
        <f t="shared" si="0"/>
        <v>2.4108291932686785</v>
      </c>
      <c r="E26" s="3">
        <f t="shared" si="0"/>
        <v>2.2002476770298149</v>
      </c>
      <c r="F26" s="3">
        <f t="shared" si="1"/>
        <v>1.7562272911577592</v>
      </c>
      <c r="G26" s="3">
        <f t="shared" si="1"/>
        <v>2.5606655681634498</v>
      </c>
      <c r="H26" s="3">
        <f t="shared" si="1"/>
        <v>2.9545397118455319</v>
      </c>
      <c r="I26" s="3">
        <f t="shared" si="2"/>
        <v>2.5201270299900012</v>
      </c>
      <c r="J26" s="3">
        <f t="shared" si="2"/>
        <v>5.2288981039109963</v>
      </c>
      <c r="K26" s="3">
        <f t="shared" si="2"/>
        <v>2.6279870729359605</v>
      </c>
      <c r="L26" s="3">
        <f t="shared" si="2"/>
        <v>2.6364507408969682</v>
      </c>
      <c r="M26" s="3">
        <f t="shared" si="3"/>
        <v>2.1476813562357768</v>
      </c>
      <c r="N26" s="3">
        <f t="shared" si="3"/>
        <v>1.966043889147012</v>
      </c>
      <c r="O26" s="3">
        <f t="shared" si="3"/>
        <v>2.1051590718604896</v>
      </c>
      <c r="P26" s="3">
        <f t="shared" si="4"/>
        <v>2.2411320325102579</v>
      </c>
      <c r="Q26" s="3">
        <f t="shared" si="4"/>
        <v>2.1895789468848434</v>
      </c>
      <c r="R26" s="3">
        <f t="shared" si="4"/>
        <v>2.4782512380210422</v>
      </c>
      <c r="S26" s="3">
        <f t="shared" si="4"/>
        <v>2.3013738404223036</v>
      </c>
      <c r="T26" s="3">
        <f t="shared" si="4"/>
        <v>2.3906369996712309</v>
      </c>
    </row>
    <row r="27" spans="1:20" x14ac:dyDescent="0.3">
      <c r="A27" s="1">
        <v>48</v>
      </c>
      <c r="B27" s="1" t="s">
        <v>43</v>
      </c>
      <c r="C27" s="3">
        <f t="shared" si="0"/>
        <v>2.4214789946546063</v>
      </c>
      <c r="D27" s="3">
        <f t="shared" si="0"/>
        <v>3.9136651648494705</v>
      </c>
      <c r="E27" s="3">
        <f t="shared" si="0"/>
        <v>2.1437727581878785</v>
      </c>
      <c r="F27" s="3">
        <f t="shared" si="1"/>
        <v>2.8612166094602181</v>
      </c>
      <c r="G27" s="3">
        <f t="shared" si="1"/>
        <v>2.6681157284034795</v>
      </c>
      <c r="H27" s="3">
        <f t="shared" si="1"/>
        <v>2.3953532369687731</v>
      </c>
      <c r="I27" s="3">
        <f t="shared" si="2"/>
        <v>2.1326167758542582</v>
      </c>
      <c r="J27" s="3">
        <f t="shared" si="2"/>
        <v>2.4052956960146683</v>
      </c>
      <c r="K27" s="3">
        <f t="shared" si="2"/>
        <v>2.148961933228652</v>
      </c>
      <c r="L27" s="3">
        <f t="shared" si="2"/>
        <v>2.8119266498351001</v>
      </c>
      <c r="M27" s="3">
        <f t="shared" si="3"/>
        <v>2.3855562376429202</v>
      </c>
      <c r="N27" s="3">
        <f t="shared" si="3"/>
        <v>1.7580090385362988</v>
      </c>
      <c r="O27" s="3">
        <f t="shared" si="3"/>
        <v>2.604918265299998</v>
      </c>
      <c r="P27" s="3">
        <f t="shared" si="4"/>
        <v>1.7407931647267971</v>
      </c>
      <c r="Q27" s="3">
        <f t="shared" si="4"/>
        <v>2.2958087439530259</v>
      </c>
      <c r="R27" s="3">
        <f t="shared" si="4"/>
        <v>1.864951845210473</v>
      </c>
      <c r="S27" s="3">
        <f t="shared" si="4"/>
        <v>1.5576068210416167</v>
      </c>
      <c r="T27" s="3">
        <f t="shared" si="4"/>
        <v>1.3933966670580906</v>
      </c>
    </row>
    <row r="28" spans="1:20" x14ac:dyDescent="0.3">
      <c r="B28" s="1" t="s">
        <v>44</v>
      </c>
      <c r="C28" s="3">
        <f t="shared" si="0"/>
        <v>2.2764569862579709</v>
      </c>
      <c r="D28" s="3">
        <f t="shared" si="0"/>
        <v>2.2927756124594669</v>
      </c>
      <c r="E28" s="3">
        <f t="shared" si="0"/>
        <v>1.753072302335144</v>
      </c>
      <c r="F28" s="3">
        <f t="shared" si="1"/>
        <v>1.416728615732203</v>
      </c>
      <c r="G28" s="3">
        <f t="shared" si="1"/>
        <v>2.3822352990123239</v>
      </c>
      <c r="H28" s="3">
        <f t="shared" si="1"/>
        <v>1.9857867269439582</v>
      </c>
      <c r="I28" s="3">
        <f t="shared" si="2"/>
        <v>2.2163241381121037</v>
      </c>
      <c r="J28" s="3">
        <f t="shared" si="2"/>
        <v>2.3014392865114277</v>
      </c>
      <c r="K28" s="3">
        <f t="shared" si="2"/>
        <v>2.0135445846587485</v>
      </c>
      <c r="L28" s="3">
        <f t="shared" si="2"/>
        <v>2.7658379774140083</v>
      </c>
      <c r="M28" s="3">
        <f t="shared" si="3"/>
        <v>2.2626437287047563</v>
      </c>
      <c r="N28" s="3">
        <f t="shared" si="3"/>
        <v>2.7733759972226397</v>
      </c>
      <c r="O28" s="3">
        <f t="shared" si="3"/>
        <v>2.2538465924406714</v>
      </c>
      <c r="P28" s="3">
        <f t="shared" si="4"/>
        <v>1.3553560679808709</v>
      </c>
      <c r="Q28" s="3">
        <f t="shared" si="4"/>
        <v>1.1903223711234552</v>
      </c>
      <c r="R28" s="3">
        <f t="shared" si="4"/>
        <v>1.5457224001693621</v>
      </c>
      <c r="S28" s="3">
        <f t="shared" si="4"/>
        <v>1.6661669644047026</v>
      </c>
      <c r="T28" s="3">
        <f t="shared" si="4"/>
        <v>2.5599231644961331</v>
      </c>
    </row>
    <row r="29" spans="1:20" x14ac:dyDescent="0.3">
      <c r="B29" s="1" t="s">
        <v>45</v>
      </c>
      <c r="C29" s="3">
        <f t="shared" si="0"/>
        <v>2.6058806215514134</v>
      </c>
      <c r="D29" s="3">
        <f t="shared" si="0"/>
        <v>1.6523126897970453</v>
      </c>
      <c r="E29" s="3">
        <f t="shared" si="0"/>
        <v>2.4795274693326381</v>
      </c>
      <c r="F29" s="3">
        <f t="shared" si="1"/>
        <v>2.4590807552506186</v>
      </c>
      <c r="G29" s="3">
        <f t="shared" si="1"/>
        <v>2.6214969194635338</v>
      </c>
      <c r="H29" s="3">
        <f t="shared" si="1"/>
        <v>2.6296874358485676</v>
      </c>
      <c r="I29" s="3">
        <f t="shared" si="2"/>
        <v>2.1143385340260501</v>
      </c>
      <c r="J29" s="3">
        <f t="shared" si="2"/>
        <v>2.394650692627339</v>
      </c>
      <c r="K29" s="3">
        <f t="shared" si="2"/>
        <v>2.4250054197169812</v>
      </c>
      <c r="L29" s="3">
        <f t="shared" si="2"/>
        <v>2.5604787688600688</v>
      </c>
      <c r="M29" s="3">
        <f t="shared" si="3"/>
        <v>2.4043470776290845</v>
      </c>
      <c r="N29" s="3">
        <f t="shared" si="3"/>
        <v>2.2180199498580375</v>
      </c>
      <c r="O29" s="3">
        <f t="shared" si="3"/>
        <v>2.8548843977517584</v>
      </c>
      <c r="P29" s="3">
        <f t="shared" si="4"/>
        <v>1.6484199293710879</v>
      </c>
      <c r="Q29" s="3">
        <f t="shared" si="4"/>
        <v>2.3206311286390142</v>
      </c>
      <c r="R29" s="3">
        <f t="shared" si="4"/>
        <v>1.7164943130859394</v>
      </c>
      <c r="S29" s="3">
        <f t="shared" si="4"/>
        <v>2.4747943960590399</v>
      </c>
      <c r="T29" s="3">
        <f t="shared" si="4"/>
        <v>2.3682396850554017</v>
      </c>
    </row>
    <row r="30" spans="1:20" x14ac:dyDescent="0.3">
      <c r="A30" s="1">
        <v>72</v>
      </c>
      <c r="B30" s="1" t="s">
        <v>43</v>
      </c>
      <c r="C30" s="3">
        <f t="shared" si="0"/>
        <v>0.85052159391459836</v>
      </c>
      <c r="D30" s="3">
        <f t="shared" si="0"/>
        <v>0.85811572335403263</v>
      </c>
      <c r="E30" s="3">
        <f t="shared" si="0"/>
        <v>2.7880107199040562</v>
      </c>
      <c r="F30" s="3">
        <f t="shared" si="1"/>
        <v>1.1091823439937198</v>
      </c>
      <c r="G30" s="3">
        <f t="shared" si="1"/>
        <v>2.7040294773303737</v>
      </c>
      <c r="H30" s="3">
        <f t="shared" si="1"/>
        <v>1.5917032926156931</v>
      </c>
      <c r="I30" s="3">
        <f t="shared" si="2"/>
        <v>1.3358908989570433</v>
      </c>
      <c r="J30" s="3">
        <f t="shared" si="2"/>
        <v>1.7848042751926494</v>
      </c>
      <c r="K30" s="3">
        <f t="shared" si="2"/>
        <v>1.0134484418444465</v>
      </c>
      <c r="L30" s="3">
        <f t="shared" si="2"/>
        <v>1.368998330481966</v>
      </c>
      <c r="M30" s="3">
        <f t="shared" si="3"/>
        <v>1.7612231903092279</v>
      </c>
      <c r="N30" s="3">
        <f t="shared" si="3"/>
        <v>1.8369201987587689</v>
      </c>
      <c r="O30" s="3">
        <f t="shared" si="3"/>
        <v>1.8542988193714345</v>
      </c>
      <c r="P30" s="3">
        <f t="shared" si="4"/>
        <v>0.7654837753055348</v>
      </c>
      <c r="Q30" s="3">
        <f t="shared" si="4"/>
        <v>0.797344920178789</v>
      </c>
      <c r="R30" s="3">
        <f t="shared" si="4"/>
        <v>0.89649514688059351</v>
      </c>
      <c r="S30" s="3">
        <f t="shared" si="4"/>
        <v>2.0422626084624591</v>
      </c>
      <c r="T30" s="3">
        <f t="shared" si="4"/>
        <v>1.1699186515244717</v>
      </c>
    </row>
    <row r="31" spans="1:20" x14ac:dyDescent="0.3">
      <c r="B31" s="1" t="s">
        <v>44</v>
      </c>
      <c r="C31" s="3">
        <f t="shared" si="0"/>
        <v>0.78752406634052075</v>
      </c>
      <c r="D31" s="3">
        <f t="shared" si="0"/>
        <v>0.92306670470419638</v>
      </c>
      <c r="E31" s="3">
        <f t="shared" si="0"/>
        <v>2.3554507507640499</v>
      </c>
      <c r="F31" s="3">
        <f t="shared" si="1"/>
        <v>1.0626712921063715</v>
      </c>
      <c r="G31" s="3">
        <f t="shared" si="1"/>
        <v>2.7694922710139656</v>
      </c>
      <c r="H31" s="3">
        <f t="shared" si="1"/>
        <v>1.3858784416094849</v>
      </c>
      <c r="I31" s="3">
        <f t="shared" si="2"/>
        <v>1.5893330799466816</v>
      </c>
      <c r="J31" s="3">
        <f t="shared" si="2"/>
        <v>1.1019687360233468</v>
      </c>
      <c r="K31" s="3">
        <f t="shared" si="2"/>
        <v>1.1057407456605626</v>
      </c>
      <c r="L31" s="3">
        <f t="shared" si="2"/>
        <v>1.7314082859284627</v>
      </c>
      <c r="M31" s="3">
        <f t="shared" si="3"/>
        <v>1.7307280103144957</v>
      </c>
      <c r="N31" s="3">
        <f t="shared" si="3"/>
        <v>1.8868678659491298</v>
      </c>
      <c r="O31" s="3">
        <f t="shared" si="3"/>
        <v>1.5979609063988895</v>
      </c>
      <c r="P31" s="3">
        <f t="shared" si="4"/>
        <v>0.90731561317206288</v>
      </c>
      <c r="Q31" s="3">
        <f t="shared" si="4"/>
        <v>0.94530256695633652</v>
      </c>
      <c r="R31" s="3">
        <f t="shared" si="4"/>
        <v>0.98744039783730819</v>
      </c>
      <c r="S31" s="3">
        <f t="shared" si="4"/>
        <v>2.045351960977599</v>
      </c>
      <c r="T31" s="3">
        <f t="shared" si="4"/>
        <v>1.5400634208191657</v>
      </c>
    </row>
    <row r="32" spans="1:20" x14ac:dyDescent="0.3">
      <c r="B32" s="1" t="s">
        <v>45</v>
      </c>
      <c r="C32" s="3">
        <f t="shared" si="0"/>
        <v>0.81017239213504066</v>
      </c>
      <c r="D32" s="3">
        <f t="shared" si="0"/>
        <v>1.01147862771643</v>
      </c>
      <c r="E32" s="3">
        <f t="shared" si="0"/>
        <v>3.0316660479896291</v>
      </c>
      <c r="F32" s="3">
        <f t="shared" si="1"/>
        <v>1.0375269924819928</v>
      </c>
      <c r="G32" s="3">
        <f t="shared" si="1"/>
        <v>2.4056891612996201</v>
      </c>
      <c r="H32" s="3">
        <f t="shared" si="1"/>
        <v>1.5293580493289289</v>
      </c>
      <c r="I32" s="3">
        <f t="shared" si="2"/>
        <v>1.150301242168922</v>
      </c>
      <c r="J32" s="3">
        <f t="shared" si="2"/>
        <v>1.7218577427720403</v>
      </c>
      <c r="K32" s="3">
        <f t="shared" si="2"/>
        <v>1.0473248979147116</v>
      </c>
      <c r="L32" s="3">
        <f t="shared" si="2"/>
        <v>2.1976553536530554</v>
      </c>
      <c r="M32" s="3">
        <f t="shared" si="3"/>
        <v>1.816675603605922</v>
      </c>
      <c r="N32" s="3">
        <f t="shared" si="3"/>
        <v>1.7861819343230825</v>
      </c>
      <c r="O32" s="3">
        <f t="shared" si="3"/>
        <v>0.84246573893333621</v>
      </c>
      <c r="P32" s="3">
        <f t="shared" si="4"/>
        <v>0.81905335435584203</v>
      </c>
      <c r="Q32" s="3">
        <f t="shared" si="4"/>
        <v>0.7834045851504976</v>
      </c>
      <c r="R32" s="3">
        <f t="shared" si="4"/>
        <v>0.86024445049221077</v>
      </c>
      <c r="S32" s="3">
        <f t="shared" si="4"/>
        <v>1.4441308669774149</v>
      </c>
      <c r="T32" s="3">
        <f t="shared" si="4"/>
        <v>1.8764858990723774</v>
      </c>
    </row>
    <row r="33" spans="1:20" x14ac:dyDescent="0.3">
      <c r="A33" s="1">
        <v>96</v>
      </c>
      <c r="B33" s="1" t="s">
        <v>43</v>
      </c>
      <c r="C33" s="3">
        <f t="shared" si="0"/>
        <v>2.011473123089627</v>
      </c>
      <c r="D33" s="3">
        <f t="shared" si="0"/>
        <v>1.8555461480725155</v>
      </c>
      <c r="E33" s="3">
        <f t="shared" si="0"/>
        <v>1.8161538533964905</v>
      </c>
      <c r="F33" s="3">
        <f t="shared" si="1"/>
        <v>1.6503109298040253</v>
      </c>
      <c r="G33" s="3">
        <f t="shared" si="1"/>
        <v>2.305977277667838</v>
      </c>
      <c r="H33" s="3">
        <f t="shared" si="1"/>
        <v>1.435933858659926</v>
      </c>
      <c r="I33" s="3">
        <f t="shared" si="2"/>
        <v>1.8820725791176418</v>
      </c>
      <c r="J33" s="3">
        <f t="shared" si="2"/>
        <v>2.1062726777097409</v>
      </c>
      <c r="K33" s="3">
        <f t="shared" si="2"/>
        <v>2.3795931063641342</v>
      </c>
      <c r="L33" s="3">
        <f t="shared" si="2"/>
        <v>2.1728183545221929</v>
      </c>
      <c r="M33" s="3">
        <f t="shared" si="3"/>
        <v>1.9761115336783377</v>
      </c>
      <c r="N33" s="3">
        <f t="shared" si="3"/>
        <v>1.5105333126216374</v>
      </c>
      <c r="O33" s="3">
        <f t="shared" si="3"/>
        <v>1.8346709287843248</v>
      </c>
      <c r="P33" s="3">
        <f t="shared" si="4"/>
        <v>1.6253650764105083</v>
      </c>
      <c r="Q33" s="3">
        <f t="shared" si="4"/>
        <v>1.5082780756091378</v>
      </c>
      <c r="R33" s="3">
        <f t="shared" si="4"/>
        <v>2.0140749727974803</v>
      </c>
      <c r="S33" s="3">
        <f t="shared" si="4"/>
        <v>2.041685580285471</v>
      </c>
      <c r="T33" s="3">
        <f t="shared" si="4"/>
        <v>1.9299677588669377</v>
      </c>
    </row>
    <row r="34" spans="1:20" x14ac:dyDescent="0.3">
      <c r="B34" s="1" t="s">
        <v>44</v>
      </c>
      <c r="C34" s="3">
        <f t="shared" si="0"/>
        <v>1.9486931996132826</v>
      </c>
      <c r="D34" s="3">
        <f t="shared" si="0"/>
        <v>1.8517114695662249</v>
      </c>
      <c r="E34" s="3">
        <f t="shared" si="0"/>
        <v>2.3912557366502019</v>
      </c>
      <c r="F34" s="3">
        <f t="shared" si="1"/>
        <v>1.4015519269621708</v>
      </c>
      <c r="G34" s="3">
        <f t="shared" si="1"/>
        <v>2.2313632799408061</v>
      </c>
      <c r="H34" s="3">
        <f t="shared" si="1"/>
        <v>2.2796656109769127</v>
      </c>
      <c r="I34" s="3">
        <f t="shared" si="2"/>
        <v>1.6820196303428889</v>
      </c>
      <c r="J34" s="3">
        <f t="shared" si="2"/>
        <v>2.0045233025625739</v>
      </c>
      <c r="K34" s="3">
        <f t="shared" si="2"/>
        <v>1.5437008125134213</v>
      </c>
      <c r="L34" s="3">
        <f t="shared" si="2"/>
        <v>1.9530280552479078</v>
      </c>
      <c r="M34" s="3">
        <f t="shared" si="3"/>
        <v>1.8862297059846795</v>
      </c>
      <c r="N34" s="3">
        <f t="shared" si="3"/>
        <v>1.8545867462034507</v>
      </c>
      <c r="O34" s="3">
        <f t="shared" si="3"/>
        <v>1.7478332830255061</v>
      </c>
      <c r="P34" s="3">
        <f t="shared" si="4"/>
        <v>1.7559947892630292</v>
      </c>
      <c r="Q34" s="3">
        <f t="shared" si="4"/>
        <v>1.9317529492107652</v>
      </c>
      <c r="R34" s="3">
        <f t="shared" si="4"/>
        <v>0.79665153038934999</v>
      </c>
      <c r="S34" s="3">
        <f t="shared" si="4"/>
        <v>2.0282276049490298</v>
      </c>
      <c r="T34" s="3">
        <f t="shared" si="4"/>
        <v>1.9232834517387325</v>
      </c>
    </row>
    <row r="35" spans="1:20" x14ac:dyDescent="0.3">
      <c r="B35" s="1" t="s">
        <v>45</v>
      </c>
      <c r="C35" s="3">
        <f t="shared" si="0"/>
        <v>1.8094617665376971</v>
      </c>
      <c r="D35" s="3">
        <f t="shared" si="0"/>
        <v>1.661292291168136</v>
      </c>
      <c r="E35" s="3">
        <f t="shared" si="0"/>
        <v>2.3596504052776028</v>
      </c>
      <c r="F35" s="3">
        <f t="shared" si="1"/>
        <v>1.7475993484846544</v>
      </c>
      <c r="G35" s="3">
        <f t="shared" si="1"/>
        <v>2.4250581451844808</v>
      </c>
      <c r="H35" s="3">
        <f t="shared" si="1"/>
        <v>2.4164021543771717</v>
      </c>
      <c r="I35" s="3">
        <f t="shared" si="2"/>
        <v>1.8229582451385646</v>
      </c>
      <c r="J35" s="3">
        <f t="shared" si="2"/>
        <v>2.2986068966304445</v>
      </c>
      <c r="K35" s="3">
        <f t="shared" si="2"/>
        <v>2.0198614328108122</v>
      </c>
      <c r="L35" s="3">
        <f t="shared" si="2"/>
        <v>2.3609880786112618</v>
      </c>
      <c r="M35" s="3">
        <f t="shared" si="3"/>
        <v>1.8607140736891523</v>
      </c>
      <c r="N35" s="3">
        <f t="shared" si="3"/>
        <v>1.7772701160070072</v>
      </c>
      <c r="O35" s="3">
        <f t="shared" si="3"/>
        <v>1.67220161818743</v>
      </c>
      <c r="P35" s="3">
        <f t="shared" si="4"/>
        <v>1.6509061098189861</v>
      </c>
      <c r="Q35" s="3">
        <f t="shared" si="4"/>
        <v>1.3570965052545518</v>
      </c>
      <c r="R35" s="3">
        <f t="shared" si="4"/>
        <v>1.0207591670043727</v>
      </c>
      <c r="S35" s="3">
        <f t="shared" si="4"/>
        <v>1.766880813865773</v>
      </c>
      <c r="T35" s="3">
        <f t="shared" si="4"/>
        <v>1.7973577702421897</v>
      </c>
    </row>
    <row r="36" spans="1:20" x14ac:dyDescent="0.3">
      <c r="A36" s="16"/>
      <c r="B36" s="17"/>
      <c r="C36" s="18"/>
      <c r="D36" s="18"/>
      <c r="E36" s="18"/>
      <c r="F36" s="2"/>
      <c r="H36" s="19"/>
      <c r="I36" s="19"/>
      <c r="J36" s="19"/>
      <c r="K36" s="19"/>
      <c r="L36" s="19"/>
    </row>
    <row r="37" spans="1:20" x14ac:dyDescent="0.3">
      <c r="B37" s="1" t="s">
        <v>26</v>
      </c>
      <c r="C37" s="1" t="s">
        <v>25</v>
      </c>
      <c r="D37" s="1" t="s">
        <v>24</v>
      </c>
      <c r="E37" s="1" t="s">
        <v>23</v>
      </c>
      <c r="F37" s="1" t="s">
        <v>22</v>
      </c>
    </row>
    <row r="38" spans="1:20" x14ac:dyDescent="0.3">
      <c r="A38" s="1">
        <v>0</v>
      </c>
      <c r="B38" s="3">
        <f>AVERAGE(C21:E23)</f>
        <v>0.99999999999999978</v>
      </c>
      <c r="C38" s="3">
        <f>AVERAGE(F21:H23)</f>
        <v>0.99999999999999978</v>
      </c>
      <c r="D38" s="3">
        <f>AVERAGE(I21:L23)</f>
        <v>0.99999999999999989</v>
      </c>
      <c r="E38" s="3">
        <f>AVERAGE(M21:O23)</f>
        <v>0.99999999999999978</v>
      </c>
      <c r="F38" s="3">
        <f>AVERAGE(P21:T23)</f>
        <v>1</v>
      </c>
    </row>
    <row r="39" spans="1:20" x14ac:dyDescent="0.3">
      <c r="A39" s="1">
        <v>24</v>
      </c>
      <c r="B39" s="3">
        <f>AVERAGE(C24:E26)</f>
        <v>2.201433483070721</v>
      </c>
      <c r="C39" s="3">
        <f>AVERAGE(F24:H26)</f>
        <v>3.1018653410652286</v>
      </c>
      <c r="D39" s="3">
        <f>AVERAGE(I24:L26)</f>
        <v>3.2406896447964386</v>
      </c>
      <c r="E39" s="3">
        <f>AVERAGE(M24:O26)</f>
        <v>2.0820913215432912</v>
      </c>
      <c r="F39" s="3">
        <f>AVERAGE(P24:T26)</f>
        <v>2.1586576130691526</v>
      </c>
    </row>
    <row r="40" spans="1:20" x14ac:dyDescent="0.3">
      <c r="A40" s="1">
        <v>48</v>
      </c>
      <c r="B40" s="3">
        <f>AVERAGE(C27:E29)</f>
        <v>2.393215844380626</v>
      </c>
      <c r="C40" s="3">
        <f>AVERAGE(F27:H29)</f>
        <v>2.3799668141204084</v>
      </c>
      <c r="D40" s="3">
        <f>AVERAGE(I27:L29)</f>
        <v>2.3575350380716169</v>
      </c>
      <c r="E40" s="3">
        <f>AVERAGE(M27:O29)</f>
        <v>2.3906223650095741</v>
      </c>
      <c r="F40" s="3">
        <f>AVERAGE(P27:T29)</f>
        <v>1.8465751774916674</v>
      </c>
    </row>
    <row r="41" spans="1:20" x14ac:dyDescent="0.3">
      <c r="A41" s="1">
        <v>72</v>
      </c>
      <c r="B41" s="3">
        <f>AVERAGE(C30:E32)</f>
        <v>1.4906674029802838</v>
      </c>
      <c r="C41" s="3">
        <f>AVERAGE(F30:H32)</f>
        <v>1.7328368135311276</v>
      </c>
      <c r="D41" s="3">
        <f>AVERAGE(I30:L32)</f>
        <v>1.4290610025453241</v>
      </c>
      <c r="E41" s="3">
        <f>AVERAGE(M30:O32)</f>
        <v>1.6792580297738098</v>
      </c>
      <c r="F41" s="3">
        <f>AVERAGE(P30:T32)</f>
        <v>1.1920198812108442</v>
      </c>
    </row>
    <row r="42" spans="1:20" x14ac:dyDescent="0.3">
      <c r="A42" s="1">
        <v>96</v>
      </c>
      <c r="B42" s="3">
        <f>AVERAGE(C33:E35)</f>
        <v>1.9672486659301975</v>
      </c>
      <c r="C42" s="3">
        <f>AVERAGE(E33:H35)</f>
        <v>2.03841021061519</v>
      </c>
      <c r="D42" s="3">
        <f>AVERAGE(I33:L35)</f>
        <v>2.0188702642976319</v>
      </c>
      <c r="E42" s="3">
        <f>AVERAGE(M33:O35)</f>
        <v>1.7911279242423914</v>
      </c>
      <c r="F42" s="3">
        <f>AVERAGE(P33:T35)</f>
        <v>1.6765521437137543</v>
      </c>
    </row>
    <row r="44" spans="1:20" x14ac:dyDescent="0.3">
      <c r="A44" s="1" t="s">
        <v>11</v>
      </c>
    </row>
    <row r="45" spans="1:20" x14ac:dyDescent="0.3">
      <c r="B45" s="2">
        <f>STDEV(C21:E23)/SQRT(9)</f>
        <v>5.2242859896915163E-2</v>
      </c>
      <c r="C45" s="2">
        <f>STDEV(F21:H23)/SQRT(9)</f>
        <v>4.5153370294549112E-2</v>
      </c>
      <c r="D45" s="2">
        <f>STDEV(I21:L23)/SQRT(12)</f>
        <v>3.966480696636919E-2</v>
      </c>
      <c r="E45" s="2">
        <f>STDEV(M21:O23)/SQRT(9)</f>
        <v>3.0077806092486805E-2</v>
      </c>
      <c r="F45" s="2">
        <f>STDEV(P21:T23)/SQRT(15)</f>
        <v>3.044857341763399E-2</v>
      </c>
    </row>
    <row r="46" spans="1:20" x14ac:dyDescent="0.3">
      <c r="B46" s="2">
        <f>STDEV(C24:E26)/SQRT(9)</f>
        <v>8.1605211830592869E-2</v>
      </c>
      <c r="C46" s="2">
        <f>STDEV(F24:H26)/SQRT(9)</f>
        <v>0.32997108821868004</v>
      </c>
      <c r="D46" s="2">
        <f>STDEV(I24:L26)/SQRT(12)</f>
        <v>0.36240259712037776</v>
      </c>
      <c r="E46" s="2">
        <f>STDEV(M24:O26)/SQRT(9)</f>
        <v>8.561495840110056E-2</v>
      </c>
      <c r="F46" s="2">
        <f>STDEV(P24:T26)/SQRT(15)</f>
        <v>0.16841906739505061</v>
      </c>
    </row>
    <row r="47" spans="1:20" x14ac:dyDescent="0.3">
      <c r="B47" s="2">
        <f>STDEV(C27:E29)/SQRT(9)</f>
        <v>0.21762304658357456</v>
      </c>
      <c r="C47" s="2">
        <f>STDEV(F27:H29)/SQRT(9)</f>
        <v>0.14553708074147279</v>
      </c>
      <c r="D47" s="2">
        <f>STDEV(I27:L29)/SQRT(12)</f>
        <v>7.371280662625361E-2</v>
      </c>
      <c r="E47" s="2">
        <f>STDEV(M27:O29)/SQRT(9)</f>
        <v>0.11012957659442513</v>
      </c>
      <c r="F47" s="2">
        <f>STDEV(P27:T29)/SQRT(15)</f>
        <v>0.11451366017837808</v>
      </c>
    </row>
    <row r="48" spans="1:20" x14ac:dyDescent="0.3">
      <c r="B48" s="2">
        <f>STDEV(C30:E32)/SQRT(9)</f>
        <v>0.31457227299369889</v>
      </c>
      <c r="C48" s="2">
        <f>STDEV(F30:H32)/SQRT(9)</f>
        <v>0.23492980247138731</v>
      </c>
      <c r="D48" s="2">
        <f>STDEV(I30:L32)/SQRT(12)</f>
        <v>0.10801579193411032</v>
      </c>
      <c r="E48" s="2">
        <f>STDEV(M30:O32)/SQRT(9)</f>
        <v>0.10834056381692934</v>
      </c>
      <c r="F48" s="2">
        <f>STDEV(P30:T32)/SQRT(15)</f>
        <v>0.12207970016591815</v>
      </c>
    </row>
    <row r="49" spans="2:6" x14ac:dyDescent="0.3">
      <c r="B49" s="2">
        <f>STDEV(C33:E35)/SQRT(9)</f>
        <v>8.3601499894850231E-2</v>
      </c>
      <c r="C49" s="2">
        <f>STDEV(F33:H35)/SQRT(9)</f>
        <v>0.14144476025337382</v>
      </c>
      <c r="D49" s="2">
        <f>STDEV(I33:L35)/SQRT(12)</f>
        <v>7.5761230047004066E-2</v>
      </c>
      <c r="E49" s="2">
        <f>STDEV(M33:O35)/SQRT(9)</f>
        <v>4.5486841706058767E-2</v>
      </c>
      <c r="F49" s="2">
        <f>STDEV(P33:T35)/SQRT(15)</f>
        <v>9.5820834836679844E-2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Growth Data</vt:lpstr>
      <vt:lpstr>Dissolved Oxygen</vt:lpstr>
      <vt:lpstr>FvFm</vt:lpstr>
      <vt:lpstr>ETR</vt:lpstr>
      <vt:lpstr>Lipid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Stephanie</cp:lastModifiedBy>
  <dcterms:created xsi:type="dcterms:W3CDTF">2018-08-13T19:09:57Z</dcterms:created>
  <dcterms:modified xsi:type="dcterms:W3CDTF">2018-08-13T19:22:16Z</dcterms:modified>
</cp:coreProperties>
</file>